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bookViews>
    <workbookView xWindow="-108" yWindow="-108" windowWidth="23256" windowHeight="12456"/>
  </bookViews>
  <sheets>
    <sheet name="ORÇAMENTO" sheetId="1" r:id="rId1"/>
    <sheet name="CRONOGRAMA" sheetId="6" r:id="rId2"/>
    <sheet name="BDI" sheetId="7" r:id="rId3"/>
    <sheet name="ENCARGOS" sheetId="8" r:id="rId4"/>
  </sheets>
  <externalReferences>
    <externalReference r:id="rId5"/>
  </externalReferences>
  <definedNames>
    <definedName name="_xlnm.Print_Area" localSheetId="2">BDI!$A$1:$I$46</definedName>
    <definedName name="_xlnm.Print_Area" localSheetId="1">CRONOGRAMA!$A$1:$I$31</definedName>
    <definedName name="_xlnm.Print_Area" localSheetId="3">ENCARGOS!$A$1:$H$57</definedName>
    <definedName name="_xlnm.Print_Area" localSheetId="0">ORÇAMENTO!$A$1:$J$47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8" l="1"/>
  <c r="A5" i="8"/>
  <c r="A4" i="8"/>
  <c r="A3" i="8"/>
  <c r="A2" i="8"/>
  <c r="A33" i="7"/>
  <c r="F24" i="7"/>
  <c r="F26" i="7" s="1"/>
  <c r="A6" i="7"/>
  <c r="A5" i="7"/>
  <c r="A4" i="7"/>
  <c r="A3" i="7"/>
  <c r="A2" i="7"/>
  <c r="H12" i="6"/>
  <c r="H13" i="6"/>
  <c r="H14" i="6"/>
  <c r="H15" i="6"/>
  <c r="H16" i="6"/>
  <c r="A6" i="6"/>
  <c r="A5" i="6"/>
  <c r="A4" i="6"/>
  <c r="A3" i="6"/>
  <c r="A2" i="6"/>
  <c r="H17" i="6" l="1"/>
  <c r="C17" i="6"/>
  <c r="E17" i="6" l="1"/>
  <c r="E18" i="6" s="1"/>
  <c r="H18" i="6" l="1"/>
  <c r="I13" i="1" l="1"/>
  <c r="H13" i="1"/>
  <c r="J13" i="1" s="1"/>
  <c r="I12" i="1"/>
  <c r="I11" i="1"/>
  <c r="H12" i="1"/>
  <c r="J12" i="1" s="1"/>
  <c r="H11" i="1"/>
  <c r="J11" i="1" s="1"/>
  <c r="H10" i="1"/>
  <c r="H9" i="1"/>
  <c r="F36" i="1" l="1"/>
  <c r="F35" i="1"/>
  <c r="F34" i="1"/>
  <c r="F31" i="1"/>
  <c r="F28" i="1"/>
  <c r="F27" i="1"/>
  <c r="F25" i="1"/>
  <c r="F22" i="1"/>
  <c r="F21" i="1"/>
  <c r="F20" i="1"/>
  <c r="F19" i="1"/>
  <c r="H33" i="1"/>
  <c r="I33" i="1"/>
  <c r="J33" i="1" l="1"/>
  <c r="F26" i="1" l="1"/>
  <c r="H38" i="1"/>
  <c r="F37" i="1"/>
  <c r="F30" i="1"/>
  <c r="F24" i="1"/>
  <c r="F23" i="1"/>
  <c r="F16" i="1"/>
  <c r="F15" i="1"/>
  <c r="H39" i="1"/>
  <c r="H37" i="1"/>
  <c r="H36" i="1"/>
  <c r="H35" i="1"/>
  <c r="H34" i="1"/>
  <c r="H32" i="1"/>
  <c r="H31" i="1"/>
  <c r="H30" i="1"/>
  <c r="H29" i="1"/>
  <c r="H28" i="1"/>
  <c r="H27" i="1"/>
  <c r="H26" i="1"/>
  <c r="H25" i="1"/>
  <c r="H24" i="1"/>
  <c r="H23" i="1"/>
  <c r="H22" i="1"/>
  <c r="H21" i="1"/>
  <c r="J21" i="1" s="1"/>
  <c r="H20" i="1"/>
  <c r="J20" i="1" s="1"/>
  <c r="H19" i="1"/>
  <c r="H18" i="1"/>
  <c r="H17" i="1"/>
  <c r="H16" i="1"/>
  <c r="H15" i="1"/>
  <c r="J10" i="1"/>
  <c r="F38" i="1" l="1"/>
  <c r="F39" i="1"/>
  <c r="H7" i="1"/>
  <c r="H6" i="1"/>
  <c r="J28" i="1" l="1"/>
  <c r="I27" i="1"/>
  <c r="I18" i="1"/>
  <c r="J18" i="1"/>
  <c r="F17" i="1"/>
  <c r="I17" i="1" s="1"/>
  <c r="I15" i="1"/>
  <c r="I22" i="1"/>
  <c r="I23" i="1"/>
  <c r="I25" i="1"/>
  <c r="I29" i="1"/>
  <c r="I31" i="1"/>
  <c r="I32" i="1"/>
  <c r="I34" i="1"/>
  <c r="I35" i="1"/>
  <c r="I36" i="1"/>
  <c r="I7" i="1"/>
  <c r="I6" i="1"/>
  <c r="I19" i="1"/>
  <c r="I21" i="1"/>
  <c r="J7" i="1"/>
  <c r="J6" i="1"/>
  <c r="I30" i="1"/>
  <c r="I24" i="1"/>
  <c r="I16" i="1"/>
  <c r="J36" i="1"/>
  <c r="J22" i="1"/>
  <c r="J23" i="1"/>
  <c r="J25" i="1"/>
  <c r="J29" i="1"/>
  <c r="J31" i="1"/>
  <c r="J32" i="1"/>
  <c r="J34" i="1"/>
  <c r="J35" i="1"/>
  <c r="J15" i="1"/>
  <c r="J17" i="1" l="1"/>
  <c r="I28" i="1"/>
  <c r="J27" i="1"/>
  <c r="J26" i="1"/>
  <c r="I10" i="1"/>
  <c r="J9" i="1"/>
  <c r="I37" i="1"/>
  <c r="I5" i="1"/>
  <c r="J5" i="1"/>
  <c r="I26" i="1"/>
  <c r="J39" i="1"/>
  <c r="I39" i="1"/>
  <c r="I20" i="1"/>
  <c r="J16" i="1"/>
  <c r="J37" i="1"/>
  <c r="I38" i="1"/>
  <c r="J24" i="1"/>
  <c r="J30" i="1"/>
  <c r="J19" i="1"/>
  <c r="J8" i="1" l="1"/>
  <c r="I9" i="1"/>
  <c r="I8" i="1" s="1"/>
  <c r="I14" i="1"/>
  <c r="J38" i="1"/>
  <c r="J14" i="1" s="1"/>
  <c r="J40" i="1" l="1"/>
  <c r="I40" i="1"/>
  <c r="I42" i="1" s="1"/>
  <c r="I43" i="1" l="1"/>
  <c r="I44" i="1" s="1"/>
</calcChain>
</file>

<file path=xl/sharedStrings.xml><?xml version="1.0" encoding="utf-8"?>
<sst xmlns="http://schemas.openxmlformats.org/spreadsheetml/2006/main" count="349" uniqueCount="269">
  <si>
    <t>Obra</t>
  </si>
  <si>
    <t>B.D.I.</t>
  </si>
  <si>
    <t>Orçamento Sintético</t>
  </si>
  <si>
    <t>Item</t>
  </si>
  <si>
    <t>Código</t>
  </si>
  <si>
    <t>Descrição</t>
  </si>
  <si>
    <t>Und</t>
  </si>
  <si>
    <t>Quant.</t>
  </si>
  <si>
    <t>Valor Unit com BDI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</si>
  <si>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</si>
  <si>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</si>
  <si>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</si>
  <si>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</si>
  <si>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</si>
  <si>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</si>
  <si>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</si>
  <si>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</si>
  <si>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4654 </t>
  </si>
  <si>
    <t>ORSE</t>
  </si>
  <si>
    <t>Locação de container - Almoxarifado sem banheiro - 6,00 x 2,40m - Rev 02_02/2022</t>
  </si>
  <si>
    <t>mês</t>
  </si>
  <si>
    <t xml:space="preserve"> 2 </t>
  </si>
  <si>
    <t xml:space="preserve"> 2.1 </t>
  </si>
  <si>
    <t xml:space="preserve"> 88249 </t>
  </si>
  <si>
    <t>AUXILIAR DE LABORATÓRIO COM ENCARGOS COMPLEMENTARES</t>
  </si>
  <si>
    <t>H</t>
  </si>
  <si>
    <t xml:space="preserve"> 2.2 </t>
  </si>
  <si>
    <t xml:space="preserve"> 88321 </t>
  </si>
  <si>
    <t>TÉCNICO DE LABORATÓRIO COM ENCARGOS COMPLEMENTARES</t>
  </si>
  <si>
    <t xml:space="preserve"> 3 </t>
  </si>
  <si>
    <t>Próprio</t>
  </si>
  <si>
    <t>m³</t>
  </si>
  <si>
    <t xml:space="preserve"> 88262 </t>
  </si>
  <si>
    <t>CARPINTEIRO DE FORMAS COM ENCARGOS COMPLEMENTARES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</si>
  <si>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</si>
  <si>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</si>
  <si>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</si>
  <si>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</si>
  <si>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</si>
  <si>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</si>
  <si>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</si>
  <si>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</si>
  <si>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</si>
  <si>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>M</t>
  </si>
  <si>
    <t xml:space="preserve"> 00005069 </t>
  </si>
  <si>
    <t>PREGO DE ACO POLIDO COM CABECA 17 X 27 (2 1/2 X 11)</t>
  </si>
  <si>
    <t>KG</t>
  </si>
  <si>
    <t xml:space="preserve"> 00043614 </t>
  </si>
  <si>
    <t>TABUA NAO APARELHADA *2,5 X 15* CM, EM MACARANDUBA, ANGELIM OU EQUIVALENTE DA REGIAO - BRUTA</t>
  </si>
  <si>
    <t xml:space="preserve"> 95270 </t>
  </si>
  <si>
    <t>RÉGUA VIBRATÓRIA DUPLA PARA CONCRETO, PESO DE 60KG, COMPRIMENTO 4 M, COM MOTOR A GASOLINA, POTÊNCIA 5,5 HP - CHP DIURNO. AF_09/2016</t>
  </si>
  <si>
    <t>CHP</t>
  </si>
  <si>
    <t xml:space="preserve"> 90586 </t>
  </si>
  <si>
    <t>VIBRADOR DE IMERSÃO, DIÂMETRO DE PONTEIRA 45MM, MOTOR ELÉTRICO TRIFÁSICO POTÊNCIA DE 2 CV - CHP DIURNO. AF_06/2015</t>
  </si>
  <si>
    <t xml:space="preserve"> 97114 </t>
  </si>
  <si>
    <t>EXECUÇÃO DE JUNTAS DE CONTRAÇÃO PARA PAVIMENTOS DE CONCRETO. AF_04/2022</t>
  </si>
  <si>
    <t xml:space="preserve"> 00042409 </t>
  </si>
  <si>
    <t>AGENTE DE CURA, PROTETOR DA EVAPORACAO DA AGUA DE HIDRATACAO DO CONCRETO</t>
  </si>
  <si>
    <t xml:space="preserve"> 00000142 </t>
  </si>
  <si>
    <t>310ML</t>
  </si>
  <si>
    <t xml:space="preserve"> 00044073 </t>
  </si>
  <si>
    <t>TARUGO DELIMITADOR DE PROFUNDIDADE EM ESPUMA DE POLIETILENO DE BAIXA DENSIDADE 10 MM, CINZA</t>
  </si>
  <si>
    <t xml:space="preserve"> 00042402 </t>
  </si>
  <si>
    <t>ACO CA-25, 16,0 MM, BARRA DE TRANSFERENCIA</t>
  </si>
  <si>
    <t xml:space="preserve"> 97115 </t>
  </si>
  <si>
    <t>APLICAÇÃO DE GRAXA EM BARRAS DE TRANSFERÊNCIA PARA EXECUÇÃO DE PAVIMENTO DE CONCRETO. AF_04/2022</t>
  </si>
  <si>
    <t xml:space="preserve"> 97090 </t>
  </si>
  <si>
    <t>ARMAÇÃO PARA EXECUÇÃO DE RADIER, PISO DE CONCRETO OU LAJE SOBRE SOLO, COM USO DE TELA Q-138. AF_09/2021</t>
  </si>
  <si>
    <t xml:space="preserve"> 00003777 </t>
  </si>
  <si>
    <t>LONA PLASTICA PESADA PRETA, E = 150 MICRA</t>
  </si>
  <si>
    <t xml:space="preserve"> 88311 </t>
  </si>
  <si>
    <t>REGULARIZAÇÃO E COMPACTAÇÃO DE SUBLEITO DE SOLO PREDOMINANTEMENTE ARGILOSO AF_ 11/2019</t>
  </si>
  <si>
    <t>m2</t>
  </si>
  <si>
    <t>SELANTE ELASTICO MONOCOMPONENTE A BASE DE POLIURETANO (PU) PARA JUNTAS DIVERSAS - 4 m/bisnaga (310ML)</t>
  </si>
  <si>
    <t>REFERENCIA:</t>
  </si>
  <si>
    <t>REF.</t>
  </si>
  <si>
    <t>Total C/ BDI</t>
  </si>
  <si>
    <t>TOTAL S/ BDI</t>
  </si>
  <si>
    <t>Valor Unit 
sem BDI</t>
  </si>
  <si>
    <t>Total sem BDI:</t>
  </si>
  <si>
    <t>Total Geral:</t>
  </si>
  <si>
    <t>TRANSPORTE COM CAMINHÃO BASCULANTE DE 14M3, EM VIA URBANA PAVIMENTADA DMT ATÉ 30 KM - AF_07/2020</t>
  </si>
  <si>
    <t>M3 X KM</t>
  </si>
  <si>
    <t xml:space="preserve">REDUTOR DE RETRAÇÃO (COMPENSADOR DE RETRAÇÃO) A BASE DE CÁLCIO, UTILIZADO PARA COMPENSAR A RETRAÇÃO PLÁSTICA DO CONCRETO. PERCENTUAL DE UTILIZAÇAO DE DE 1,5% À 3% SOBRE O CONSUMO DE CIMENTO. NECESSÁRIO LAUDO TÉCNICO CONVORME NORMAS NBR NM 09:2003 ; NBR 11801/2010 ; ASTM C 232:2004 ; ASTM C 157  </t>
  </si>
  <si>
    <t xml:space="preserve"> </t>
  </si>
  <si>
    <t>EXECUÇÃO E COMPACTAÇÃO DE BASE E OU SUB BASE PARA PAVIMENTAÇÃO DE BICA CORRIDA - EXCLUSIVE CARGA E TRANSPORTE. AF_11/2019 - Baseado no 96396</t>
  </si>
  <si>
    <t xml:space="preserve"> 2165198498 </t>
  </si>
  <si>
    <t>PROPRIO/ 
(SINAPI)</t>
  </si>
  <si>
    <t>CHI</t>
  </si>
  <si>
    <t xml:space="preserve">GUIA (MEIO-FIO), MOLDADA IN LOCO , EM TRECHO RETO  COM EXTRUSORA, 13 CM DE BASE X 22 CM DE ALTURA - AF_06/2016 </t>
  </si>
  <si>
    <t>PAVIMENTO EM CONCRETO TRÁFEGO LEVE e = 10 cm COM MACROFIBRA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</si>
  <si>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</si>
  <si>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</si>
  <si>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</si>
  <si>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</si>
  <si>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</si>
  <si>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</si>
  <si>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</si>
  <si>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</si>
  <si>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</si>
  <si>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</si>
  <si>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</si>
  <si>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</si>
  <si>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</si>
  <si>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</si>
  <si>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</si>
  <si>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</si>
  <si>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</si>
  <si>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</si>
  <si>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</si>
  <si>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</si>
  <si>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</si>
  <si>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</si>
  <si>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</si>
  <si>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</si>
  <si>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CONCRETO USINADO BOMBEAVEL, CLASSE DE RESISTENCIA C30, COM BRITA 0 E 1, SLUMP = 130 +/- 20 MM, EXCLUI SERVICO DE BOMBEAMENTO (NBR 8953)</t>
  </si>
  <si>
    <t>CDHU</t>
  </si>
  <si>
    <t>54.08.010</t>
  </si>
  <si>
    <t>Área PUC: 
(M²)</t>
  </si>
  <si>
    <r>
      <t xml:space="preserve">FIBRA EM POLIPROPILENO (MACROFIBRA) - RESISTENTE A ALCALINIDADE - Fr4 </t>
    </r>
    <r>
      <rPr>
        <sz val="10"/>
        <color rgb="FF000000"/>
        <rFont val="Calibri"/>
        <family val="2"/>
      </rPr>
      <t>≥</t>
    </r>
    <r>
      <rPr>
        <sz val="10"/>
        <color rgb="FF000000"/>
        <rFont val="Arial"/>
        <family val="1"/>
      </rPr>
      <t xml:space="preserve"> 1,60 MPa,/ MÓDULO YOUNG (E) </t>
    </r>
    <r>
      <rPr>
        <sz val="10"/>
        <color rgb="FF000000"/>
        <rFont val="Calibri"/>
        <family val="2"/>
      </rPr>
      <t>≥ 5,0 GPa/ PERDA DE MASSA ≤ 5% / RESIST. A TRAÇAO ≥ 500 Mpa.</t>
    </r>
  </si>
  <si>
    <t>3.25</t>
  </si>
  <si>
    <t>POLIESTIRENO EXPANDIDO/EPS (ISOPOR), TIPO 2F, PLACA, ISOLAMENTO TERMOACUSTICO - E=10MM, 1000 X 500 MM</t>
  </si>
  <si>
    <t>M²</t>
  </si>
  <si>
    <t>PAVIMENTO URBANO DE CONCRETO - PUC 
LOTEAMENTO - PANTANO GRANDE/RS</t>
  </si>
  <si>
    <t>SINAPI / RS - 03/2024</t>
  </si>
  <si>
    <t>92139</t>
  </si>
  <si>
    <t>92138</t>
  </si>
  <si>
    <t>CAMINHONETE COM MOTOR A DIESEL, POTÊNCIA 180 CV, CABINE DUPLA, 4X4 - CHI DIURNO. AF_11/2015</t>
  </si>
  <si>
    <t>CAMINHONETE COM MOTOR A DIESEL, POTÊNCIA 180 CV, CABINE DUPLA, 4X4 - CHP DIURNO. AF_11/2015</t>
  </si>
  <si>
    <t>43,17</t>
  </si>
  <si>
    <t>94,08</t>
  </si>
  <si>
    <t>OPERADOR DE MÁQUINAS E EQUIPAMENTOS COM ENCARGOS COMPLEMENTARES</t>
  </si>
  <si>
    <t>CONTROLE TECNOLÓGICO DE SOLOS E CONCRETO</t>
  </si>
  <si>
    <t>Total do BDI - 23,32%:</t>
  </si>
  <si>
    <t>2.3</t>
  </si>
  <si>
    <t>2.4</t>
  </si>
  <si>
    <t>2.5</t>
  </si>
  <si>
    <t>CRONOGRAMA FÍSICO-FINANCEIRO</t>
  </si>
  <si>
    <t>ITEM</t>
  </si>
  <si>
    <t>DESCRIÇÃO</t>
  </si>
  <si>
    <t>TOTAL</t>
  </si>
  <si>
    <t>MÊS 1</t>
  </si>
  <si>
    <t>MÊS 4</t>
  </si>
  <si>
    <t>%</t>
  </si>
  <si>
    <t>R$</t>
  </si>
  <si>
    <t>EMPRESA</t>
  </si>
  <si>
    <t>BASE</t>
  </si>
  <si>
    <t>PAVIMENTAÇÃO</t>
  </si>
  <si>
    <t>MEIO-FIO</t>
  </si>
  <si>
    <t>JUNHO DE 2024</t>
  </si>
  <si>
    <t>RUAS NO BAIRRO LOTEAMENTO UNICAL</t>
  </si>
  <si>
    <t>PREFEITURA MUNICIPAL DE PANTANO GRANDE</t>
  </si>
  <si>
    <t>DIVERSOS</t>
  </si>
  <si>
    <t>SERVIÇOS FINAIS E COMPLEMENTARES</t>
  </si>
  <si>
    <t>COMPOSIÇÃO DE BDI</t>
  </si>
  <si>
    <t>TIPO DE OBRA DO EMPREENDIMENTO</t>
  </si>
  <si>
    <t>DESONERAÇÃO</t>
  </si>
  <si>
    <t>Construção de Praças Urbanas, Rodovias, Ferrovias e recapeamento e pavimentação de vias urbanas</t>
  </si>
  <si>
    <t>Não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</si>
  <si>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</si>
  <si>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</si>
  <si>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</si>
  <si>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</si>
  <si>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</si>
  <si>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</si>
  <si>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</si>
  <si>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</si>
  <si>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</si>
  <si>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</si>
  <si>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</si>
  <si>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</si>
  <si>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</si>
  <si>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</si>
  <si>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</si>
  <si>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</si>
  <si>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</si>
  <si>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</si>
  <si>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</si>
  <si>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</si>
  <si>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</si>
  <si>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</si>
  <si>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</si>
  <si>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</si>
  <si>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</t>
  </si>
  <si>
    <t>BDI COM desoneração</t>
  </si>
  <si>
    <t>Os valores de BDI foram calculados com o emprego da fórmula:</t>
  </si>
  <si>
    <t>BDI =</t>
  </si>
  <si>
    <t>(1+AC + S + R + G)*(1 + DF)*(1+L)</t>
  </si>
  <si>
    <t xml:space="preserve"> - 1</t>
  </si>
  <si>
    <t>(1-CP-ISS)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</si>
  <si>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</si>
  <si>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CONTRATANTE</t>
  </si>
  <si>
    <t>Declaro para os devidos fins que a data base utilizada para este orçamento é SINAPI MAR/2024.</t>
  </si>
  <si>
    <t>ENCARGOS SOCIAIS</t>
  </si>
  <si>
    <t>GRUPO</t>
  </si>
  <si>
    <t>HORISTA</t>
  </si>
  <si>
    <t>MENSALISTA</t>
  </si>
  <si>
    <t>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</si>
  <si>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</si>
  <si>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</si>
  <si>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</si>
  <si>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</si>
  <si>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</si>
  <si>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</si>
  <si>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</si>
  <si>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</si>
  <si>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</si>
  <si>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</si>
  <si>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</si>
  <si>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</si>
  <si>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</si>
  <si>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</si>
  <si>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</si>
  <si>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</si>
  <si>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 xml:space="preserve">FGTS </t>
  </si>
  <si>
    <t>A9</t>
  </si>
  <si>
    <t>SECONCI</t>
  </si>
  <si>
    <t>TOTAL GRUPO A</t>
  </si>
  <si>
    <t>B</t>
  </si>
  <si>
    <t xml:space="preserve">GRUPO B </t>
  </si>
  <si>
    <t>B1</t>
  </si>
  <si>
    <t xml:space="preserve">Repouso Semanal Remunerado </t>
  </si>
  <si>
    <t>não incide</t>
  </si>
  <si>
    <t>B2</t>
  </si>
  <si>
    <t xml:space="preserve">Feriados </t>
  </si>
  <si>
    <t>B3</t>
  </si>
  <si>
    <t xml:space="preserve">Auxílio-Enfermidade </t>
  </si>
  <si>
    <t>B4</t>
  </si>
  <si>
    <t>13º Salário</t>
  </si>
  <si>
    <t>B5</t>
  </si>
  <si>
    <t xml:space="preserve">Licença Paternidade </t>
  </si>
  <si>
    <t>B6</t>
  </si>
  <si>
    <t>Faltas Justificadas</t>
  </si>
  <si>
    <t xml:space="preserve">Dias de Chuvas </t>
  </si>
  <si>
    <t>B8</t>
  </si>
  <si>
    <t xml:space="preserve">Auxilio Acidente de Trabalho </t>
  </si>
  <si>
    <t>B9</t>
  </si>
  <si>
    <t xml:space="preserve">Férias Gozadas </t>
  </si>
  <si>
    <t>B10</t>
  </si>
  <si>
    <t xml:space="preserve">Salário Maternidade </t>
  </si>
  <si>
    <t>TOTAL GRUPO B</t>
  </si>
  <si>
    <t>C</t>
  </si>
  <si>
    <t>GRUPO C</t>
  </si>
  <si>
    <t>C1</t>
  </si>
  <si>
    <t>Aviso Prévio Indenizado</t>
  </si>
  <si>
    <t>C2</t>
  </si>
  <si>
    <t xml:space="preserve">Aviso Prévio Trabalhado 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</si>
  <si>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</si>
  <si>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</si>
  <si>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</si>
  <si>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</si>
  <si>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</si>
  <si>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</si>
  <si>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TOTAL GRUPO C</t>
  </si>
  <si>
    <t>D</t>
  </si>
  <si>
    <t xml:space="preserve">GRUPO D 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</si>
  <si>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</si>
  <si>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</si>
  <si>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</si>
  <si>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</si>
  <si>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 GRUPO D</t>
  </si>
  <si>
    <t>TOTAL (A+B+C+D)</t>
  </si>
  <si>
    <t>__________________________________________________________</t>
  </si>
  <si>
    <t>CONSTRUMAGSIL GROUP LTDA</t>
  </si>
  <si>
    <t>Responsável Técnico: CARLOS S BASSAMINO NETO</t>
  </si>
  <si>
    <t>CREA-SP: 5069958359</t>
  </si>
  <si>
    <t>8340,92 m²</t>
  </si>
  <si>
    <t>_________________________</t>
  </si>
  <si>
    <t>PREFEITURA DE PANTANO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</si>
</sst>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* #,##0.00_-;\-&quot;R$&quot;* #,##0.00_-;_-&quot;R$&quot;* &quot;-&quot;??_-;_-@_-"/>
    <numFmt numFmtId="43" formatCode="_-* #,##0.00_-;\-* #,##0.00_-;_-* &quot;-&quot;??_-;_-@_-"/>
    <numFmt numFmtId="165" formatCode="0.0"/>
    <numFmt numFmtId="166" formatCode="_(* #,##0.00_);_(* \(#,##0.00\);_(* &quot;-&quot;??_);_(@_)"/>
    <numFmt numFmtId="167" formatCode="General;General;"/>
    <numFmt numFmtId="168" formatCode="[$-F800]dddd\,\ mmmm\ dd\,\ yyyy"/>
    <numFmt numFmtId="169" formatCode="_-&quot;R$&quot;\ * #,##0.00_-;\-&quot;R$&quot;\ * #,##0.00_-;_-&quot;R$&quot;\ * &quot;-&quot;??_-;_-@_-"/>
    <numFmt numFmtId="170" formatCode="_(&quot;R$ &quot;* #,##0.00_);_(&quot;R$ &quot;* \(#,##0.00\);_(&quot;R$ &quot;* &quot;-&quot;??_);_(@_)"/>
  </numFmts>
  <fonts count="4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b/>
      <sz val="12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8"/>
      <name val="Arial"/>
      <family val="1"/>
    </font>
    <font>
      <sz val="10"/>
      <color rgb="FF000000"/>
      <name val="Calibri"/>
      <family val="2"/>
    </font>
    <font>
      <sz val="10"/>
      <color theme="1"/>
      <name val="Arial"/>
      <family val="1"/>
    </font>
    <font>
      <sz val="10"/>
      <name val="Arial"/>
      <family val="2"/>
    </font>
    <font>
      <sz val="10"/>
      <name val="Calibri Light"/>
      <family val="2"/>
      <scheme val="major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20"/>
      <color theme="0"/>
      <name val="Arial Narrow"/>
      <family val="2"/>
    </font>
    <font>
      <sz val="10"/>
      <color indexed="9"/>
      <name val="Arial Narrow"/>
      <family val="2"/>
    </font>
    <font>
      <b/>
      <sz val="10"/>
      <color indexed="12"/>
      <name val="Arial Narrow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1"/>
      <color theme="1"/>
      <name val="Arial Narrow"/>
      <family val="2"/>
    </font>
    <font>
      <u/>
      <sz val="10"/>
      <name val="Arial Narrow"/>
      <family val="2"/>
    </font>
    <font>
      <b/>
      <sz val="1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0" fillId="0" borderId="0"/>
  </cellStyleXfs>
  <cellXfs count="249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right" vertical="center" wrapText="1"/>
    </xf>
    <xf numFmtId="0" fontId="3" fillId="20" borderId="2" xfId="0" applyFont="1" applyFill="1" applyBorder="1" applyAlignment="1">
      <alignment horizontal="center" vertical="center" wrapText="1"/>
    </xf>
    <xf numFmtId="4" fontId="21" fillId="20" borderId="2" xfId="0" applyNumberFormat="1" applyFont="1" applyFill="1" applyBorder="1" applyAlignment="1">
      <alignment horizontal="center" vertical="top" wrapText="1"/>
    </xf>
    <xf numFmtId="4" fontId="14" fillId="12" borderId="1" xfId="0" applyNumberFormat="1" applyFont="1" applyFill="1" applyBorder="1" applyAlignment="1">
      <alignment horizontal="right" vertical="center" wrapText="1"/>
    </xf>
    <xf numFmtId="0" fontId="11" fillId="10" borderId="1" xfId="0" applyFont="1" applyFill="1" applyBorder="1" applyAlignment="1">
      <alignment horizontal="center" vertical="center" wrapText="1"/>
    </xf>
    <xf numFmtId="43" fontId="13" fillId="11" borderId="1" xfId="1" applyFont="1" applyFill="1" applyBorder="1" applyAlignment="1">
      <alignment horizontal="right" vertical="center" wrapText="1"/>
    </xf>
    <xf numFmtId="4" fontId="14" fillId="12" borderId="7" xfId="0" applyNumberFormat="1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left" vertical="top" wrapText="1"/>
    </xf>
    <xf numFmtId="4" fontId="27" fillId="12" borderId="1" xfId="0" applyNumberFormat="1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center" wrapText="1"/>
    </xf>
    <xf numFmtId="43" fontId="11" fillId="12" borderId="1" xfId="1" applyFont="1" applyFill="1" applyBorder="1" applyAlignment="1">
      <alignment horizontal="right" vertical="center" wrapText="1"/>
    </xf>
    <xf numFmtId="4" fontId="11" fillId="12" borderId="1" xfId="0" applyNumberFormat="1" applyFont="1" applyFill="1" applyBorder="1" applyAlignment="1">
      <alignment horizontal="right" vertical="center" wrapText="1"/>
    </xf>
    <xf numFmtId="0" fontId="19" fillId="17" borderId="9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center" vertical="center" wrapText="1"/>
    </xf>
    <xf numFmtId="43" fontId="15" fillId="11" borderId="1" xfId="1" applyFont="1" applyFill="1" applyBorder="1" applyAlignment="1">
      <alignment horizontal="right" vertical="center" wrapText="1"/>
    </xf>
    <xf numFmtId="4" fontId="15" fillId="12" borderId="1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3" fontId="13" fillId="11" borderId="1" xfId="0" applyNumberFormat="1" applyFont="1" applyFill="1" applyBorder="1" applyAlignment="1">
      <alignment horizontal="right"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vertical="center"/>
    </xf>
    <xf numFmtId="167" fontId="29" fillId="0" borderId="0" xfId="8" applyNumberFormat="1" applyFont="1" applyAlignment="1">
      <alignment vertical="center"/>
    </xf>
    <xf numFmtId="0" fontId="29" fillId="0" borderId="0" xfId="4" applyFont="1" applyAlignment="1">
      <alignment horizontal="center" vertical="center"/>
    </xf>
    <xf numFmtId="169" fontId="29" fillId="0" borderId="0" xfId="4" applyNumberFormat="1" applyFont="1" applyAlignment="1">
      <alignment vertical="center"/>
    </xf>
    <xf numFmtId="0" fontId="29" fillId="0" borderId="0" xfId="8" applyFont="1" applyAlignment="1">
      <alignment vertical="center"/>
    </xf>
    <xf numFmtId="0" fontId="29" fillId="0" borderId="0" xfId="8" applyFont="1" applyFill="1" applyAlignment="1">
      <alignment horizontal="center" vertical="center"/>
    </xf>
    <xf numFmtId="165" fontId="29" fillId="0" borderId="0" xfId="4" applyNumberFormat="1" applyFont="1" applyAlignment="1">
      <alignment vertical="center"/>
    </xf>
    <xf numFmtId="10" fontId="29" fillId="0" borderId="0" xfId="9" applyNumberFormat="1" applyFont="1" applyAlignment="1">
      <alignment horizontal="center" vertical="center"/>
    </xf>
    <xf numFmtId="0" fontId="1" fillId="0" borderId="0" xfId="8"/>
    <xf numFmtId="0" fontId="31" fillId="0" borderId="0" xfId="8" applyFont="1" applyAlignment="1">
      <alignment vertical="center"/>
    </xf>
    <xf numFmtId="0" fontId="32" fillId="0" borderId="0" xfId="8" applyFont="1" applyAlignment="1">
      <alignment horizontal="center" vertical="center"/>
    </xf>
    <xf numFmtId="0" fontId="33" fillId="0" borderId="0" xfId="8" applyFont="1" applyAlignment="1">
      <alignment vertical="center"/>
    </xf>
    <xf numFmtId="0" fontId="34" fillId="0" borderId="0" xfId="8" applyFont="1" applyAlignment="1">
      <alignment vertical="center"/>
    </xf>
    <xf numFmtId="0" fontId="32" fillId="0" borderId="0" xfId="12" applyFont="1" applyAlignment="1">
      <alignment vertical="center"/>
    </xf>
    <xf numFmtId="49" fontId="31" fillId="0" borderId="0" xfId="8" applyNumberFormat="1" applyFont="1" applyAlignment="1">
      <alignment vertical="center" wrapText="1"/>
    </xf>
    <xf numFmtId="0" fontId="32" fillId="0" borderId="0" xfId="8" applyFont="1" applyAlignment="1">
      <alignment vertical="center"/>
    </xf>
    <xf numFmtId="0" fontId="31" fillId="0" borderId="16" xfId="8" applyFont="1" applyBorder="1" applyAlignment="1">
      <alignment horizontal="center" vertical="center"/>
    </xf>
    <xf numFmtId="10" fontId="31" fillId="0" borderId="16" xfId="8" applyNumberFormat="1" applyFont="1" applyBorder="1" applyAlignment="1">
      <alignment horizontal="center" vertical="center"/>
    </xf>
    <xf numFmtId="10" fontId="31" fillId="0" borderId="16" xfId="8" applyNumberFormat="1" applyFont="1" applyBorder="1" applyAlignment="1">
      <alignment horizontal="center" vertical="center" wrapText="1"/>
    </xf>
    <xf numFmtId="0" fontId="31" fillId="0" borderId="16" xfId="8" applyFont="1" applyBorder="1" applyAlignment="1">
      <alignment horizontal="center" vertical="center" wrapText="1"/>
    </xf>
    <xf numFmtId="0" fontId="36" fillId="0" borderId="0" xfId="8" applyFont="1" applyAlignment="1">
      <alignment horizontal="center" vertical="center" wrapText="1"/>
    </xf>
    <xf numFmtId="0" fontId="31" fillId="0" borderId="0" xfId="8" applyFont="1" applyAlignment="1">
      <alignment horizontal="left" vertical="center"/>
    </xf>
    <xf numFmtId="0" fontId="31" fillId="0" borderId="0" xfId="8" applyFont="1" applyAlignment="1">
      <alignment horizontal="center" vertical="center"/>
    </xf>
    <xf numFmtId="0" fontId="40" fillId="0" borderId="0" xfId="8" applyFont="1"/>
    <xf numFmtId="0" fontId="41" fillId="0" borderId="0" xfId="8" applyFont="1" applyAlignment="1">
      <alignment horizontal="center" vertical="center"/>
    </xf>
    <xf numFmtId="167" fontId="31" fillId="0" borderId="0" xfId="8" applyNumberFormat="1" applyFont="1" applyAlignment="1">
      <alignment vertical="center"/>
    </xf>
    <xf numFmtId="0" fontId="31" fillId="0" borderId="0" xfId="4" applyFont="1" applyAlignment="1">
      <alignment vertical="center"/>
    </xf>
    <xf numFmtId="0" fontId="31" fillId="0" borderId="0" xfId="4" applyFont="1" applyAlignment="1">
      <alignment horizontal="center" vertical="center"/>
    </xf>
    <xf numFmtId="0" fontId="31" fillId="0" borderId="0" xfId="8" applyFont="1" applyFill="1" applyBorder="1" applyAlignment="1">
      <alignment vertical="center"/>
    </xf>
    <xf numFmtId="0" fontId="32" fillId="0" borderId="0" xfId="8" applyFont="1" applyFill="1" applyAlignment="1">
      <alignment horizontal="center" vertical="center"/>
    </xf>
    <xf numFmtId="0" fontId="31" fillId="0" borderId="0" xfId="8" applyFont="1" applyFill="1" applyAlignment="1">
      <alignment horizontal="center" vertical="center"/>
    </xf>
    <xf numFmtId="10" fontId="31" fillId="23" borderId="16" xfId="8" applyNumberFormat="1" applyFont="1" applyFill="1" applyBorder="1" applyAlignment="1" applyProtection="1">
      <alignment horizontal="center" vertical="center"/>
      <protection locked="0"/>
    </xf>
    <xf numFmtId="10" fontId="32" fillId="23" borderId="16" xfId="3" applyNumberFormat="1" applyFont="1" applyFill="1" applyBorder="1" applyAlignment="1">
      <alignment horizontal="center" vertical="center"/>
    </xf>
    <xf numFmtId="0" fontId="32" fillId="0" borderId="0" xfId="4" applyFont="1" applyAlignment="1">
      <alignment horizontal="left" vertical="center"/>
    </xf>
    <xf numFmtId="0" fontId="31" fillId="0" borderId="0" xfId="4" applyFont="1" applyAlignment="1">
      <alignment vertical="center" wrapText="1"/>
    </xf>
    <xf numFmtId="10" fontId="31" fillId="0" borderId="0" xfId="9" applyNumberFormat="1" applyFont="1" applyAlignment="1">
      <alignment horizontal="center" vertical="center"/>
    </xf>
    <xf numFmtId="165" fontId="33" fillId="0" borderId="0" xfId="5" applyNumberFormat="1" applyFont="1" applyAlignment="1">
      <alignment vertical="center"/>
    </xf>
    <xf numFmtId="0" fontId="34" fillId="0" borderId="0" xfId="4" applyFont="1" applyAlignment="1">
      <alignment vertical="center" wrapText="1"/>
    </xf>
    <xf numFmtId="10" fontId="32" fillId="0" borderId="0" xfId="9" applyNumberFormat="1" applyFont="1" applyAlignment="1">
      <alignment horizontal="center" vertical="center"/>
    </xf>
    <xf numFmtId="14" fontId="34" fillId="0" borderId="0" xfId="4" applyNumberFormat="1" applyFont="1" applyAlignment="1">
      <alignment horizontal="left" vertical="center" wrapText="1"/>
    </xf>
    <xf numFmtId="165" fontId="32" fillId="0" borderId="0" xfId="4" applyNumberFormat="1" applyFont="1" applyAlignment="1">
      <alignment horizontal="left" vertical="center"/>
    </xf>
    <xf numFmtId="0" fontId="35" fillId="24" borderId="0" xfId="6" applyFont="1" applyFill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32" fillId="23" borderId="18" xfId="6" applyFont="1" applyFill="1" applyBorder="1" applyAlignment="1">
      <alignment horizontal="center" vertical="center" wrapText="1"/>
    </xf>
    <xf numFmtId="10" fontId="32" fillId="23" borderId="16" xfId="9" applyNumberFormat="1" applyFont="1" applyFill="1" applyBorder="1" applyAlignment="1">
      <alignment horizontal="center" vertical="center" wrapText="1"/>
    </xf>
    <xf numFmtId="0" fontId="32" fillId="23" borderId="17" xfId="6" applyFont="1" applyFill="1" applyBorder="1" applyAlignment="1">
      <alignment horizontal="center" vertical="center" wrapText="1"/>
    </xf>
    <xf numFmtId="10" fontId="32" fillId="22" borderId="16" xfId="9" applyNumberFormat="1" applyFont="1" applyFill="1" applyBorder="1" applyAlignment="1">
      <alignment horizontal="center" vertical="center" wrapText="1"/>
    </xf>
    <xf numFmtId="0" fontId="32" fillId="22" borderId="18" xfId="6" applyFont="1" applyFill="1" applyBorder="1" applyAlignment="1">
      <alignment horizontal="center" vertical="center" wrapText="1"/>
    </xf>
    <xf numFmtId="1" fontId="32" fillId="0" borderId="16" xfId="6" applyNumberFormat="1" applyFont="1" applyBorder="1" applyAlignment="1">
      <alignment horizontal="center" vertical="center" wrapText="1"/>
    </xf>
    <xf numFmtId="10" fontId="31" fillId="0" borderId="16" xfId="9" applyNumberFormat="1" applyFont="1" applyBorder="1" applyAlignment="1">
      <alignment horizontal="center" vertical="center"/>
    </xf>
    <xf numFmtId="166" fontId="31" fillId="0" borderId="17" xfId="7" applyFont="1" applyBorder="1" applyAlignment="1">
      <alignment vertical="center"/>
    </xf>
    <xf numFmtId="0" fontId="42" fillId="23" borderId="20" xfId="6" applyFont="1" applyFill="1" applyBorder="1" applyAlignment="1">
      <alignment vertical="center" wrapText="1"/>
    </xf>
    <xf numFmtId="10" fontId="42" fillId="23" borderId="14" xfId="9" applyNumberFormat="1" applyFont="1" applyFill="1" applyBorder="1" applyAlignment="1">
      <alignment horizontal="center" vertical="center"/>
    </xf>
    <xf numFmtId="44" fontId="42" fillId="23" borderId="21" xfId="10" applyFont="1" applyFill="1" applyBorder="1" applyAlignment="1">
      <alignment vertical="center"/>
    </xf>
    <xf numFmtId="44" fontId="42" fillId="22" borderId="21" xfId="10" applyFont="1" applyFill="1" applyBorder="1" applyAlignment="1">
      <alignment vertical="center"/>
    </xf>
    <xf numFmtId="10" fontId="42" fillId="22" borderId="14" xfId="9" applyNumberFormat="1" applyFont="1" applyFill="1" applyBorder="1" applyAlignment="1">
      <alignment horizontal="center" vertical="center"/>
    </xf>
    <xf numFmtId="0" fontId="42" fillId="23" borderId="23" xfId="6" applyFont="1" applyFill="1" applyBorder="1" applyAlignment="1">
      <alignment vertical="center" wrapText="1"/>
    </xf>
    <xf numFmtId="0" fontId="31" fillId="0" borderId="23" xfId="8" applyFont="1" applyBorder="1" applyAlignment="1">
      <alignment vertical="center"/>
    </xf>
    <xf numFmtId="0" fontId="31" fillId="0" borderId="0" xfId="8" applyFont="1" applyFill="1" applyAlignment="1">
      <alignment horizontal="center" vertical="center"/>
    </xf>
    <xf numFmtId="165" fontId="31" fillId="0" borderId="0" xfId="4" applyNumberFormat="1" applyFont="1" applyAlignment="1">
      <alignment vertical="center"/>
    </xf>
    <xf numFmtId="44" fontId="31" fillId="0" borderId="0" xfId="4" applyNumberFormat="1" applyFont="1" applyAlignment="1">
      <alignment vertical="center"/>
    </xf>
    <xf numFmtId="0" fontId="32" fillId="0" borderId="16" xfId="8" applyFont="1" applyBorder="1" applyAlignment="1">
      <alignment horizontal="center" vertical="center" wrapText="1"/>
    </xf>
    <xf numFmtId="0" fontId="32" fillId="0" borderId="19" xfId="8" applyFont="1" applyBorder="1" applyAlignment="1">
      <alignment vertical="center"/>
    </xf>
    <xf numFmtId="0" fontId="32" fillId="0" borderId="17" xfId="8" applyFont="1" applyBorder="1" applyAlignment="1">
      <alignment vertical="center"/>
    </xf>
    <xf numFmtId="10" fontId="31" fillId="0" borderId="16" xfId="9" applyNumberFormat="1" applyFont="1" applyBorder="1" applyAlignment="1">
      <alignment horizontal="center" vertical="center" wrapText="1"/>
    </xf>
    <xf numFmtId="0" fontId="31" fillId="0" borderId="19" xfId="8" applyFont="1" applyBorder="1" applyAlignment="1">
      <alignment vertical="center"/>
    </xf>
    <xf numFmtId="0" fontId="31" fillId="0" borderId="17" xfId="8" applyFont="1" applyBorder="1" applyAlignment="1">
      <alignment vertical="center"/>
    </xf>
    <xf numFmtId="10" fontId="32" fillId="0" borderId="16" xfId="9" applyNumberFormat="1" applyFont="1" applyBorder="1" applyAlignment="1">
      <alignment horizontal="center" vertical="center" wrapText="1"/>
    </xf>
    <xf numFmtId="0" fontId="32" fillId="0" borderId="16" xfId="8" applyFont="1" applyBorder="1" applyAlignment="1">
      <alignment horizontal="center" vertical="center"/>
    </xf>
    <xf numFmtId="10" fontId="32" fillId="0" borderId="16" xfId="9" applyNumberFormat="1" applyFont="1" applyBorder="1" applyAlignment="1">
      <alignment horizontal="center" vertical="center"/>
    </xf>
    <xf numFmtId="0" fontId="32" fillId="22" borderId="16" xfId="8" applyFont="1" applyFill="1" applyBorder="1" applyAlignment="1">
      <alignment horizontal="center" vertical="center" wrapText="1"/>
    </xf>
    <xf numFmtId="0" fontId="32" fillId="22" borderId="19" xfId="8" applyFont="1" applyFill="1" applyBorder="1" applyAlignment="1">
      <alignment vertical="center"/>
    </xf>
    <xf numFmtId="0" fontId="32" fillId="22" borderId="17" xfId="8" applyFont="1" applyFill="1" applyBorder="1" applyAlignment="1">
      <alignment vertical="center"/>
    </xf>
    <xf numFmtId="0" fontId="31" fillId="0" borderId="0" xfId="8" applyFont="1" applyBorder="1" applyAlignment="1">
      <alignment vertical="center"/>
    </xf>
    <xf numFmtId="0" fontId="32" fillId="0" borderId="0" xfId="8" applyFont="1" applyBorder="1" applyAlignment="1">
      <alignment vertical="center"/>
    </xf>
    <xf numFmtId="0" fontId="4" fillId="3" borderId="35" xfId="0" applyFont="1" applyFill="1" applyBorder="1" applyAlignment="1">
      <alignment horizontal="center" vertical="center" wrapText="1"/>
    </xf>
    <xf numFmtId="0" fontId="3" fillId="21" borderId="37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4" fontId="9" fillId="8" borderId="39" xfId="0" applyNumberFormat="1" applyFont="1" applyFill="1" applyBorder="1" applyAlignment="1">
      <alignment horizontal="right" vertical="center" wrapText="1"/>
    </xf>
    <xf numFmtId="0" fontId="11" fillId="9" borderId="40" xfId="0" applyFont="1" applyFill="1" applyBorder="1" applyAlignment="1">
      <alignment horizontal="center" vertical="center" wrapText="1"/>
    </xf>
    <xf numFmtId="2" fontId="13" fillId="11" borderId="1" xfId="0" applyNumberFormat="1" applyFont="1" applyFill="1" applyBorder="1" applyAlignment="1">
      <alignment horizontal="right" vertical="center" wrapText="1"/>
    </xf>
    <xf numFmtId="4" fontId="14" fillId="12" borderId="41" xfId="0" applyNumberFormat="1" applyFont="1" applyFill="1" applyBorder="1" applyAlignment="1">
      <alignment horizontal="right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right" vertical="center" wrapText="1"/>
    </xf>
    <xf numFmtId="4" fontId="7" fillId="6" borderId="1" xfId="0" applyNumberFormat="1" applyFont="1" applyFill="1" applyBorder="1" applyAlignment="1">
      <alignment horizontal="right" vertical="center" wrapText="1"/>
    </xf>
    <xf numFmtId="4" fontId="9" fillId="8" borderId="41" xfId="0" applyNumberFormat="1" applyFont="1" applyFill="1" applyBorder="1" applyAlignment="1">
      <alignment horizontal="righ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 wrapText="1"/>
    </xf>
    <xf numFmtId="43" fontId="27" fillId="11" borderId="1" xfId="1" applyFont="1" applyFill="1" applyBorder="1" applyAlignment="1">
      <alignment horizontal="right" vertical="center" wrapText="1"/>
    </xf>
    <xf numFmtId="4" fontId="27" fillId="12" borderId="41" xfId="0" applyNumberFormat="1" applyFont="1" applyFill="1" applyBorder="1" applyAlignment="1">
      <alignment horizontal="right" vertical="center" wrapText="1"/>
    </xf>
    <xf numFmtId="4" fontId="15" fillId="12" borderId="41" xfId="0" applyNumberFormat="1" applyFont="1" applyFill="1" applyBorder="1" applyAlignment="1">
      <alignment horizontal="right" vertical="center" wrapText="1"/>
    </xf>
    <xf numFmtId="43" fontId="11" fillId="11" borderId="1" xfId="1" applyFont="1" applyFill="1" applyBorder="1" applyAlignment="1">
      <alignment horizontal="right" vertical="center" wrapText="1"/>
    </xf>
    <xf numFmtId="4" fontId="15" fillId="18" borderId="1" xfId="0" applyNumberFormat="1" applyFont="1" applyFill="1" applyBorder="1" applyAlignment="1">
      <alignment horizontal="right" vertical="center" wrapText="1"/>
    </xf>
    <xf numFmtId="4" fontId="11" fillId="12" borderId="41" xfId="0" applyNumberFormat="1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center" vertical="center" wrapText="1"/>
    </xf>
    <xf numFmtId="4" fontId="14" fillId="12" borderId="42" xfId="0" applyNumberFormat="1" applyFont="1" applyFill="1" applyBorder="1" applyAlignment="1">
      <alignment horizontal="right" vertical="center" wrapText="1"/>
    </xf>
    <xf numFmtId="0" fontId="19" fillId="17" borderId="43" xfId="0" applyFont="1" applyFill="1" applyBorder="1" applyAlignment="1">
      <alignment horizontal="center" vertical="top" wrapText="1"/>
    </xf>
    <xf numFmtId="0" fontId="19" fillId="17" borderId="0" xfId="0" applyFont="1" applyFill="1" applyBorder="1" applyAlignment="1">
      <alignment horizontal="center" vertical="top" wrapText="1"/>
    </xf>
    <xf numFmtId="4" fontId="21" fillId="21" borderId="37" xfId="0" applyNumberFormat="1" applyFont="1" applyFill="1" applyBorder="1" applyAlignment="1">
      <alignment horizontal="center" vertical="top" wrapText="1"/>
    </xf>
    <xf numFmtId="0" fontId="19" fillId="17" borderId="10" xfId="0" applyFont="1" applyFill="1" applyBorder="1" applyAlignment="1">
      <alignment horizontal="center" vertical="top" wrapText="1"/>
    </xf>
    <xf numFmtId="0" fontId="19" fillId="17" borderId="44" xfId="0" applyFont="1" applyFill="1" applyBorder="1" applyAlignment="1">
      <alignment horizontal="center" vertical="top" wrapText="1"/>
    </xf>
    <xf numFmtId="0" fontId="18" fillId="15" borderId="0" xfId="0" applyFont="1" applyFill="1" applyBorder="1" applyAlignment="1">
      <alignment horizontal="right" vertical="top" wrapText="1"/>
    </xf>
    <xf numFmtId="0" fontId="17" fillId="14" borderId="0" xfId="0" applyFont="1" applyFill="1" applyBorder="1" applyAlignment="1">
      <alignment horizontal="center" vertical="top" wrapText="1"/>
    </xf>
    <xf numFmtId="0" fontId="17" fillId="14" borderId="44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10" fillId="13" borderId="2" xfId="0" applyFont="1" applyFill="1" applyBorder="1" applyAlignment="1">
      <alignment horizontal="center" vertical="center" wrapText="1"/>
    </xf>
    <xf numFmtId="0" fontId="16" fillId="13" borderId="2" xfId="0" applyFont="1" applyFill="1" applyBorder="1" applyAlignment="1">
      <alignment horizontal="center" vertical="center" wrapText="1"/>
    </xf>
    <xf numFmtId="10" fontId="10" fillId="13" borderId="2" xfId="3" applyNumberFormat="1" applyFont="1" applyFill="1" applyBorder="1" applyAlignment="1">
      <alignment horizontal="center" vertical="center" wrapText="1"/>
    </xf>
    <xf numFmtId="10" fontId="16" fillId="13" borderId="2" xfId="3" applyNumberFormat="1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right" vertical="top" wrapText="1"/>
    </xf>
    <xf numFmtId="0" fontId="18" fillId="15" borderId="0" xfId="0" applyFont="1" applyFill="1" applyBorder="1" applyAlignment="1">
      <alignment horizontal="right" vertical="top" wrapText="1"/>
    </xf>
    <xf numFmtId="0" fontId="0" fillId="0" borderId="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10" fillId="13" borderId="29" xfId="0" applyFont="1" applyFill="1" applyBorder="1" applyAlignment="1">
      <alignment horizontal="center" vertical="center" wrapText="1"/>
    </xf>
    <xf numFmtId="0" fontId="10" fillId="13" borderId="35" xfId="0" applyFont="1" applyFill="1" applyBorder="1" applyAlignment="1">
      <alignment horizontal="center" vertical="center" wrapText="1"/>
    </xf>
    <xf numFmtId="43" fontId="16" fillId="13" borderId="30" xfId="1" applyFont="1" applyFill="1" applyBorder="1" applyAlignment="1">
      <alignment horizontal="center" vertical="center" wrapText="1"/>
    </xf>
    <xf numFmtId="43" fontId="16" fillId="13" borderId="2" xfId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4" fontId="3" fillId="16" borderId="3" xfId="0" applyNumberFormat="1" applyFont="1" applyFill="1" applyBorder="1" applyAlignment="1">
      <alignment horizontal="center" vertical="top" wrapText="1"/>
    </xf>
    <xf numFmtId="4" fontId="3" fillId="16" borderId="48" xfId="0" applyNumberFormat="1" applyFont="1" applyFill="1" applyBorder="1" applyAlignment="1">
      <alignment horizontal="center" vertical="top" wrapText="1"/>
    </xf>
    <xf numFmtId="4" fontId="3" fillId="16" borderId="2" xfId="0" applyNumberFormat="1" applyFont="1" applyFill="1" applyBorder="1" applyAlignment="1">
      <alignment horizontal="center" vertical="top" wrapText="1"/>
    </xf>
    <xf numFmtId="4" fontId="3" fillId="16" borderId="37" xfId="0" applyNumberFormat="1" applyFont="1" applyFill="1" applyBorder="1" applyAlignment="1">
      <alignment horizontal="center" vertical="top" wrapText="1"/>
    </xf>
    <xf numFmtId="0" fontId="22" fillId="13" borderId="3" xfId="0" applyFont="1" applyFill="1" applyBorder="1" applyAlignment="1">
      <alignment horizontal="right" vertical="top" wrapText="1"/>
    </xf>
    <xf numFmtId="0" fontId="22" fillId="13" borderId="47" xfId="0" applyFont="1" applyFill="1" applyBorder="1" applyAlignment="1">
      <alignment horizontal="right" vertical="top" wrapText="1"/>
    </xf>
    <xf numFmtId="0" fontId="22" fillId="13" borderId="4" xfId="0" applyFont="1" applyFill="1" applyBorder="1" applyAlignment="1">
      <alignment horizontal="right" vertical="top" wrapText="1"/>
    </xf>
    <xf numFmtId="0" fontId="22" fillId="13" borderId="2" xfId="0" applyFont="1" applyFill="1" applyBorder="1" applyAlignment="1">
      <alignment horizontal="right" vertical="top" wrapText="1"/>
    </xf>
    <xf numFmtId="17" fontId="3" fillId="19" borderId="33" xfId="0" applyNumberFormat="1" applyFont="1" applyFill="1" applyBorder="1" applyAlignment="1">
      <alignment horizontal="center" vertical="center" wrapText="1"/>
    </xf>
    <xf numFmtId="17" fontId="3" fillId="19" borderId="34" xfId="0" applyNumberFormat="1" applyFont="1" applyFill="1" applyBorder="1" applyAlignment="1">
      <alignment horizontal="center" vertical="center" wrapText="1"/>
    </xf>
    <xf numFmtId="17" fontId="3" fillId="19" borderId="5" xfId="0" applyNumberFormat="1" applyFont="1" applyFill="1" applyBorder="1" applyAlignment="1">
      <alignment horizontal="center" vertical="center" wrapText="1"/>
    </xf>
    <xf numFmtId="17" fontId="3" fillId="19" borderId="36" xfId="0" applyNumberFormat="1" applyFont="1" applyFill="1" applyBorder="1" applyAlignment="1">
      <alignment horizontal="center" vertical="center" wrapText="1"/>
    </xf>
    <xf numFmtId="0" fontId="23" fillId="19" borderId="35" xfId="0" applyFont="1" applyFill="1" applyBorder="1" applyAlignment="1">
      <alignment horizontal="center" wrapText="1"/>
    </xf>
    <xf numFmtId="0" fontId="24" fillId="19" borderId="2" xfId="0" applyFont="1" applyFill="1" applyBorder="1"/>
    <xf numFmtId="0" fontId="24" fillId="19" borderId="37" xfId="0" applyFont="1" applyFill="1" applyBorder="1"/>
    <xf numFmtId="0" fontId="31" fillId="0" borderId="0" xfId="8" applyFont="1" applyAlignment="1">
      <alignment horizontal="center" vertical="center"/>
    </xf>
    <xf numFmtId="0" fontId="31" fillId="0" borderId="0" xfId="8" applyFont="1" applyBorder="1" applyAlignment="1">
      <alignment horizontal="center" vertical="center"/>
    </xf>
    <xf numFmtId="0" fontId="31" fillId="0" borderId="0" xfId="8" applyFont="1" applyFill="1" applyAlignment="1">
      <alignment horizontal="center" vertical="center"/>
    </xf>
    <xf numFmtId="0" fontId="42" fillId="23" borderId="12" xfId="6" applyFont="1" applyFill="1" applyBorder="1" applyAlignment="1">
      <alignment horizontal="center" vertical="center"/>
    </xf>
    <xf numFmtId="0" fontId="42" fillId="23" borderId="22" xfId="6" applyFont="1" applyFill="1" applyBorder="1" applyAlignment="1">
      <alignment horizontal="center" vertical="center"/>
    </xf>
    <xf numFmtId="44" fontId="42" fillId="23" borderId="12" xfId="10" applyFont="1" applyFill="1" applyBorder="1" applyAlignment="1">
      <alignment horizontal="center" vertical="center"/>
    </xf>
    <xf numFmtId="44" fontId="42" fillId="23" borderId="22" xfId="10" applyFont="1" applyFill="1" applyBorder="1" applyAlignment="1">
      <alignment horizontal="center" vertical="center"/>
    </xf>
    <xf numFmtId="168" fontId="31" fillId="0" borderId="0" xfId="8" applyNumberFormat="1" applyFont="1" applyAlignment="1">
      <alignment horizontal="left" vertical="center"/>
    </xf>
    <xf numFmtId="168" fontId="31" fillId="0" borderId="0" xfId="8" applyNumberFormat="1" applyFont="1" applyBorder="1" applyAlignment="1">
      <alignment horizontal="center" vertical="center"/>
    </xf>
    <xf numFmtId="0" fontId="32" fillId="0" borderId="0" xfId="8" applyFont="1" applyBorder="1" applyAlignment="1">
      <alignment horizontal="center" vertical="center"/>
    </xf>
    <xf numFmtId="0" fontId="35" fillId="24" borderId="0" xfId="6" applyFont="1" applyFill="1" applyAlignment="1">
      <alignment horizontal="center" vertical="center"/>
    </xf>
    <xf numFmtId="165" fontId="32" fillId="23" borderId="11" xfId="6" applyNumberFormat="1" applyFont="1" applyFill="1" applyBorder="1" applyAlignment="1">
      <alignment horizontal="center" vertical="center"/>
    </xf>
    <xf numFmtId="165" fontId="32" fillId="23" borderId="14" xfId="6" applyNumberFormat="1" applyFont="1" applyFill="1" applyBorder="1" applyAlignment="1">
      <alignment horizontal="center" vertical="center"/>
    </xf>
    <xf numFmtId="0" fontId="32" fillId="23" borderId="11" xfId="6" applyFont="1" applyFill="1" applyBorder="1" applyAlignment="1">
      <alignment horizontal="left" vertical="center" wrapText="1"/>
    </xf>
    <xf numFmtId="0" fontId="32" fillId="23" borderId="14" xfId="6" applyFont="1" applyFill="1" applyBorder="1" applyAlignment="1">
      <alignment horizontal="left" vertical="center" wrapText="1"/>
    </xf>
    <xf numFmtId="0" fontId="32" fillId="23" borderId="11" xfId="6" applyFont="1" applyFill="1" applyBorder="1" applyAlignment="1">
      <alignment horizontal="center" vertical="center" wrapText="1"/>
    </xf>
    <xf numFmtId="0" fontId="32" fillId="23" borderId="15" xfId="6" applyFont="1" applyFill="1" applyBorder="1" applyAlignment="1">
      <alignment horizontal="center" vertical="center" wrapText="1"/>
    </xf>
    <xf numFmtId="0" fontId="32" fillId="23" borderId="12" xfId="6" applyFont="1" applyFill="1" applyBorder="1" applyAlignment="1">
      <alignment horizontal="center" vertical="center" wrapText="1"/>
    </xf>
    <xf numFmtId="0" fontId="32" fillId="23" borderId="13" xfId="6" applyFont="1" applyFill="1" applyBorder="1" applyAlignment="1">
      <alignment horizontal="center" vertical="center" wrapText="1"/>
    </xf>
    <xf numFmtId="0" fontId="32" fillId="22" borderId="19" xfId="6" applyFont="1" applyFill="1" applyBorder="1" applyAlignment="1">
      <alignment horizontal="center" vertical="center" wrapText="1"/>
    </xf>
    <xf numFmtId="0" fontId="32" fillId="22" borderId="18" xfId="6" applyFont="1" applyFill="1" applyBorder="1" applyAlignment="1">
      <alignment horizontal="center" vertical="center" wrapText="1"/>
    </xf>
    <xf numFmtId="0" fontId="31" fillId="0" borderId="23" xfId="8" applyFont="1" applyBorder="1" applyAlignment="1">
      <alignment horizontal="center" vertical="center"/>
    </xf>
    <xf numFmtId="0" fontId="32" fillId="0" borderId="20" xfId="8" applyFont="1" applyBorder="1" applyAlignment="1">
      <alignment horizontal="center" vertical="center"/>
    </xf>
    <xf numFmtId="0" fontId="29" fillId="0" borderId="0" xfId="8" applyFont="1" applyAlignment="1">
      <alignment horizontal="center" vertical="center"/>
    </xf>
    <xf numFmtId="0" fontId="31" fillId="0" borderId="24" xfId="8" applyFont="1" applyBorder="1" applyAlignment="1">
      <alignment horizontal="center" vertical="center" wrapText="1"/>
    </xf>
    <xf numFmtId="0" fontId="31" fillId="0" borderId="25" xfId="8" applyFont="1" applyBorder="1" applyAlignment="1">
      <alignment horizontal="center" vertical="center" wrapText="1"/>
    </xf>
    <xf numFmtId="0" fontId="31" fillId="0" borderId="26" xfId="8" applyFont="1" applyBorder="1" applyAlignment="1">
      <alignment horizontal="center" vertical="center" wrapText="1"/>
    </xf>
    <xf numFmtId="0" fontId="38" fillId="0" borderId="0" xfId="8" applyFont="1" applyAlignment="1">
      <alignment horizontal="right" vertical="center"/>
    </xf>
    <xf numFmtId="0" fontId="39" fillId="0" borderId="0" xfId="8" applyFont="1" applyAlignment="1">
      <alignment horizontal="center" vertical="center"/>
    </xf>
    <xf numFmtId="0" fontId="38" fillId="0" borderId="0" xfId="8" quotePrefix="1" applyFont="1" applyAlignment="1">
      <alignment horizontal="left" vertical="center"/>
    </xf>
    <xf numFmtId="0" fontId="38" fillId="0" borderId="0" xfId="8" applyFont="1" applyAlignment="1">
      <alignment horizontal="left" vertical="center"/>
    </xf>
    <xf numFmtId="0" fontId="38" fillId="0" borderId="0" xfId="8" applyFont="1" applyAlignment="1">
      <alignment horizontal="center" vertical="center"/>
    </xf>
    <xf numFmtId="0" fontId="31" fillId="0" borderId="16" xfId="8" applyFont="1" applyBorder="1" applyAlignment="1">
      <alignment horizontal="left" vertical="center" wrapText="1"/>
    </xf>
    <xf numFmtId="0" fontId="32" fillId="23" borderId="16" xfId="8" applyFont="1" applyFill="1" applyBorder="1" applyAlignment="1">
      <alignment horizontal="center" vertical="center"/>
    </xf>
    <xf numFmtId="0" fontId="36" fillId="0" borderId="0" xfId="8" applyFont="1" applyAlignment="1">
      <alignment horizontal="left" vertical="center" wrapText="1"/>
    </xf>
    <xf numFmtId="2" fontId="37" fillId="0" borderId="0" xfId="8" applyNumberFormat="1" applyFont="1" applyAlignment="1">
      <alignment horizontal="center" vertical="center"/>
    </xf>
    <xf numFmtId="0" fontId="31" fillId="0" borderId="0" xfId="8" applyFont="1" applyAlignment="1">
      <alignment horizontal="left" vertical="center"/>
    </xf>
    <xf numFmtId="0" fontId="31" fillId="0" borderId="16" xfId="8" applyFont="1" applyBorder="1" applyAlignment="1">
      <alignment horizontal="left" vertical="center"/>
    </xf>
    <xf numFmtId="10" fontId="31" fillId="23" borderId="16" xfId="8" applyNumberFormat="1" applyFont="1" applyFill="1" applyBorder="1" applyAlignment="1" applyProtection="1">
      <alignment horizontal="center" vertical="center"/>
      <protection locked="0"/>
    </xf>
    <xf numFmtId="4" fontId="32" fillId="23" borderId="16" xfId="8" applyNumberFormat="1" applyFont="1" applyFill="1" applyBorder="1" applyAlignment="1">
      <alignment horizontal="center" vertical="center" wrapText="1"/>
    </xf>
    <xf numFmtId="14" fontId="34" fillId="0" borderId="0" xfId="8" applyNumberFormat="1" applyFont="1" applyAlignment="1">
      <alignment horizontal="left" vertical="center"/>
    </xf>
    <xf numFmtId="0" fontId="32" fillId="0" borderId="0" xfId="12" applyFont="1" applyAlignment="1">
      <alignment horizontal="left" vertical="center"/>
    </xf>
    <xf numFmtId="0" fontId="35" fillId="24" borderId="0" xfId="11" applyNumberFormat="1" applyFont="1" applyFill="1" applyAlignment="1">
      <alignment horizontal="center" vertical="center" wrapText="1"/>
    </xf>
    <xf numFmtId="0" fontId="32" fillId="0" borderId="16" xfId="12" applyFont="1" applyBorder="1" applyAlignment="1">
      <alignment horizontal="left" vertical="center"/>
    </xf>
    <xf numFmtId="0" fontId="32" fillId="0" borderId="16" xfId="12" applyFont="1" applyBorder="1" applyAlignment="1">
      <alignment horizontal="center" vertical="center"/>
    </xf>
    <xf numFmtId="170" fontId="31" fillId="23" borderId="16" xfId="11" applyFont="1" applyFill="1" applyBorder="1" applyAlignment="1" applyProtection="1">
      <alignment horizontal="left" vertical="center"/>
      <protection locked="0"/>
    </xf>
    <xf numFmtId="0" fontId="31" fillId="0" borderId="16" xfId="8" applyFont="1" applyBorder="1" applyAlignment="1">
      <alignment horizontal="center" vertical="center" wrapText="1"/>
    </xf>
    <xf numFmtId="0" fontId="29" fillId="0" borderId="0" xfId="8" applyFont="1" applyBorder="1" applyAlignment="1">
      <alignment horizontal="center" vertical="center"/>
    </xf>
    <xf numFmtId="0" fontId="31" fillId="0" borderId="19" xfId="8" applyFont="1" applyBorder="1" applyAlignment="1">
      <alignment horizontal="left" vertical="center" wrapText="1"/>
    </xf>
    <xf numFmtId="0" fontId="31" fillId="0" borderId="17" xfId="8" applyFont="1" applyBorder="1" applyAlignment="1">
      <alignment horizontal="left" vertical="center" wrapText="1"/>
    </xf>
    <xf numFmtId="0" fontId="32" fillId="23" borderId="27" xfId="8" applyFont="1" applyFill="1" applyBorder="1" applyAlignment="1">
      <alignment horizontal="center" vertical="center"/>
    </xf>
    <xf numFmtId="0" fontId="32" fillId="23" borderId="28" xfId="8" applyFont="1" applyFill="1" applyBorder="1" applyAlignment="1">
      <alignment horizontal="center" vertical="center"/>
    </xf>
    <xf numFmtId="0" fontId="32" fillId="23" borderId="12" xfId="8" applyFont="1" applyFill="1" applyBorder="1" applyAlignment="1">
      <alignment horizontal="left" vertical="center"/>
    </xf>
    <xf numFmtId="0" fontId="32" fillId="23" borderId="20" xfId="8" applyFont="1" applyFill="1" applyBorder="1" applyAlignment="1">
      <alignment horizontal="left" vertical="center"/>
    </xf>
    <xf numFmtId="0" fontId="32" fillId="23" borderId="22" xfId="8" applyFont="1" applyFill="1" applyBorder="1" applyAlignment="1">
      <alignment horizontal="left" vertical="center"/>
    </xf>
    <xf numFmtId="0" fontId="32" fillId="23" borderId="23" xfId="8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wrapText="1"/>
    </xf>
    <xf numFmtId="0" fontId="32" fillId="0" borderId="0" xfId="8" applyFont="1" applyFill="1" applyBorder="1" applyAlignment="1">
      <alignment horizontal="center" vertical="center"/>
    </xf>
    <xf numFmtId="0" fontId="31" fillId="0" borderId="0" xfId="8" applyFont="1" applyFill="1" applyBorder="1" applyAlignment="1">
      <alignment horizontal="center" vertical="center"/>
    </xf>
    <xf numFmtId="0" fontId="34" fillId="0" borderId="0" xfId="4" applyFont="1" applyFill="1" applyAlignment="1">
      <alignment vertical="center" wrapText="1"/>
    </xf>
    <xf numFmtId="0" fontId="31" fillId="0" borderId="0" xfId="8" applyFont="1" applyFill="1" applyAlignment="1">
      <alignment vertical="center"/>
    </xf>
    <xf numFmtId="0" fontId="32" fillId="22" borderId="0" xfId="6" applyFont="1" applyFill="1" applyBorder="1" applyAlignment="1">
      <alignment horizontal="center" vertical="center" wrapText="1"/>
    </xf>
    <xf numFmtId="166" fontId="31" fillId="0" borderId="0" xfId="7" applyFont="1" applyBorder="1" applyAlignment="1">
      <alignment vertical="center"/>
    </xf>
    <xf numFmtId="44" fontId="42" fillId="22" borderId="0" xfId="10" applyFont="1" applyFill="1" applyBorder="1" applyAlignment="1">
      <alignment vertical="center"/>
    </xf>
    <xf numFmtId="0" fontId="32" fillId="0" borderId="17" xfId="6" applyFont="1" applyFill="1" applyBorder="1" applyAlignment="1">
      <alignment vertical="center" wrapText="1"/>
    </xf>
    <xf numFmtId="44" fontId="31" fillId="0" borderId="19" xfId="10" applyFont="1" applyFill="1" applyBorder="1" applyAlignment="1">
      <alignment vertical="center"/>
    </xf>
    <xf numFmtId="10" fontId="31" fillId="0" borderId="16" xfId="9" applyNumberFormat="1" applyFont="1" applyFill="1" applyBorder="1" applyAlignment="1">
      <alignment horizontal="center" vertical="center"/>
    </xf>
    <xf numFmtId="166" fontId="31" fillId="0" borderId="17" xfId="7" applyFont="1" applyFill="1" applyBorder="1" applyAlignment="1">
      <alignment vertical="center"/>
    </xf>
    <xf numFmtId="166" fontId="32" fillId="0" borderId="17" xfId="7" applyFont="1" applyFill="1" applyBorder="1" applyAlignment="1">
      <alignment vertical="center"/>
    </xf>
    <xf numFmtId="0" fontId="31" fillId="0" borderId="0" xfId="8" applyFont="1" applyFill="1" applyAlignment="1">
      <alignment horizontal="center" vertical="center" wrapText="1"/>
    </xf>
    <xf numFmtId="0" fontId="32" fillId="0" borderId="20" xfId="8" applyFont="1" applyFill="1" applyBorder="1" applyAlignment="1">
      <alignment horizontal="center" vertical="center"/>
    </xf>
    <xf numFmtId="167" fontId="31" fillId="0" borderId="0" xfId="8" applyNumberFormat="1" applyFont="1" applyFill="1" applyAlignment="1">
      <alignment horizontal="center" vertical="center"/>
    </xf>
    <xf numFmtId="0" fontId="34" fillId="0" borderId="0" xfId="8" applyFont="1" applyFill="1" applyAlignment="1">
      <alignment vertical="center"/>
    </xf>
    <xf numFmtId="0" fontId="31" fillId="0" borderId="0" xfId="8" applyFont="1" applyFill="1" applyBorder="1" applyAlignment="1">
      <alignment horizontal="center" vertical="center"/>
    </xf>
  </cellXfs>
  <cellStyles count="13">
    <cellStyle name="Moeda 2" xfId="10"/>
    <cellStyle name="Moeda_Composicao BDI v2.1" xfId="11"/>
    <cellStyle name="Normal" xfId="0" builtinId="0"/>
    <cellStyle name="Normal 16" xfId="4"/>
    <cellStyle name="Normal 16 2" xfId="5"/>
    <cellStyle name="Normal 2" xfId="2"/>
    <cellStyle name="Normal 2 2" xfId="8"/>
    <cellStyle name="Normal_FICHA DE VERIFICAÇÃO PRELIMINAR - Plano R" xfId="12"/>
    <cellStyle name="Normal_Planilha de Preços Unitários 2000-2001 2" xfId="6"/>
    <cellStyle name="Porcentagem" xfId="3" builtinId="5"/>
    <cellStyle name="Porcentagem 2" xfId="9"/>
    <cellStyle name="Vírgula" xfId="1" builtinId="3"/>
    <cellStyle name="Vírgula 2" xfId="7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feitura/Desktop/OBRAS%20E%20SERVI&#199;OS/PUC%20-%20LOTEAMENTO%20UNICAL/Or&#231;amento_Ruas%20no%20entorno%20da%20Pra&#231;a%20da%20V&#225;rzea_R5%20-%2029.06.2021%20-%20Envi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 (RESUMO)"/>
      <sheetName val="COMPOSIÇÕES"/>
      <sheetName val="BDI"/>
      <sheetName val="ENCARGOS"/>
    </sheetNames>
    <sheetDataSet>
      <sheetData sheetId="0">
        <row r="2">
          <cell r="A2" t="str">
            <v>CLIENTE:</v>
          </cell>
        </row>
        <row r="3">
          <cell r="A3" t="str">
            <v>LOCAL:</v>
          </cell>
        </row>
        <row r="4">
          <cell r="A4" t="str">
            <v>TRECHO:</v>
          </cell>
        </row>
        <row r="5">
          <cell r="A5" t="str">
            <v>ÁREA:</v>
          </cell>
        </row>
        <row r="6">
          <cell r="A6" t="str">
            <v>DATA: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outlinePr summaryBelow="0"/>
    <pageSetUpPr fitToPage="1"/>
  </sheetPr>
  <dimension ref="A1:K46"/>
  <sheetViews>
    <sheetView tabSelected="1" showOutlineSymbols="0" showWhiteSpace="0" zoomScale="90" zoomScaleNormal="90" workbookViewId="0">
      <pane ySplit="4" topLeftCell="A5" activePane="bottomLeft" state="frozen"/>
      <selection pane="bottomLeft" activeCell="E45" sqref="E45"/>
    </sheetView>
  </sheetViews>
  <sheetFormatPr defaultRowHeight="13.8" outlineLevelRow="2" x14ac:dyDescent="0.25"/>
  <cols>
    <col min="1" max="1" width="9.09765625" bestFit="1" customWidth="1"/>
    <col min="2" max="2" width="10" bestFit="1" customWidth="1"/>
    <col min="3" max="3" width="10" customWidth="1"/>
    <col min="4" max="4" width="60" bestFit="1" customWidth="1"/>
    <col min="5" max="5" width="7.59765625" bestFit="1" customWidth="1"/>
    <col min="6" max="8" width="13" bestFit="1" customWidth="1"/>
    <col min="9" max="9" width="13" customWidth="1"/>
    <col min="10" max="10" width="13" bestFit="1" customWidth="1"/>
    <col min="11" max="11" width="3.59765625" customWidth="1"/>
  </cols>
  <sheetData>
    <row r="1" spans="1:10" x14ac:dyDescent="0.25">
      <c r="A1" s="152" t="s">
        <v>118</v>
      </c>
      <c r="B1" s="154">
        <v>8340.92</v>
      </c>
      <c r="C1" s="156" t="s">
        <v>0</v>
      </c>
      <c r="D1" s="157"/>
      <c r="E1" s="142" t="s">
        <v>74</v>
      </c>
      <c r="F1" s="142"/>
      <c r="G1" s="142" t="s">
        <v>1</v>
      </c>
      <c r="H1" s="142"/>
      <c r="I1" s="168">
        <v>45426</v>
      </c>
      <c r="J1" s="169"/>
    </row>
    <row r="2" spans="1:10" ht="55.5" customHeight="1" x14ac:dyDescent="0.25">
      <c r="A2" s="153"/>
      <c r="B2" s="155"/>
      <c r="C2" s="158" t="s">
        <v>123</v>
      </c>
      <c r="D2" s="159"/>
      <c r="E2" s="143" t="s">
        <v>124</v>
      </c>
      <c r="F2" s="144"/>
      <c r="G2" s="145">
        <v>0.24229999999999999</v>
      </c>
      <c r="H2" s="146"/>
      <c r="I2" s="170"/>
      <c r="J2" s="171"/>
    </row>
    <row r="3" spans="1:10" ht="17.399999999999999" x14ac:dyDescent="0.3">
      <c r="A3" s="172" t="s">
        <v>2</v>
      </c>
      <c r="B3" s="173"/>
      <c r="C3" s="173"/>
      <c r="D3" s="173"/>
      <c r="E3" s="173"/>
      <c r="F3" s="173"/>
      <c r="G3" s="173"/>
      <c r="H3" s="173"/>
      <c r="I3" s="173"/>
      <c r="J3" s="174"/>
    </row>
    <row r="4" spans="1:10" ht="30" customHeight="1" x14ac:dyDescent="0.25">
      <c r="A4" s="111" t="s">
        <v>3</v>
      </c>
      <c r="B4" s="2" t="s">
        <v>4</v>
      </c>
      <c r="C4" s="3" t="s">
        <v>75</v>
      </c>
      <c r="D4" s="1" t="s">
        <v>5</v>
      </c>
      <c r="E4" s="4" t="s">
        <v>6</v>
      </c>
      <c r="F4" s="2" t="s">
        <v>7</v>
      </c>
      <c r="G4" s="11" t="s">
        <v>78</v>
      </c>
      <c r="H4" s="2" t="s">
        <v>8</v>
      </c>
      <c r="I4" s="13" t="s">
        <v>77</v>
      </c>
      <c r="J4" s="112" t="s">
        <v>76</v>
      </c>
    </row>
    <row r="5" spans="1:10" ht="24" customHeight="1" x14ac:dyDescent="0.25">
      <c r="A5" s="113" t="s">
        <v>9</v>
      </c>
      <c r="B5" s="8"/>
      <c r="C5" s="8"/>
      <c r="D5" s="8" t="s">
        <v>10</v>
      </c>
      <c r="E5" s="8"/>
      <c r="F5" s="9"/>
      <c r="G5" s="10"/>
      <c r="H5" s="8"/>
      <c r="I5" s="12">
        <f>SUM(I6:I7)</f>
        <v>2652.86</v>
      </c>
      <c r="J5" s="114">
        <f>SUM(J6:J7)</f>
        <v>3295.647978</v>
      </c>
    </row>
    <row r="6" spans="1:10" ht="39" customHeight="1" outlineLevel="2" x14ac:dyDescent="0.25">
      <c r="A6" s="115" t="s">
        <v>11</v>
      </c>
      <c r="B6" s="6" t="s">
        <v>12</v>
      </c>
      <c r="C6" s="7" t="s">
        <v>13</v>
      </c>
      <c r="D6" s="5" t="s">
        <v>14</v>
      </c>
      <c r="E6" s="33" t="s">
        <v>15</v>
      </c>
      <c r="F6" s="116">
        <v>6</v>
      </c>
      <c r="G6" s="15">
        <v>308.81</v>
      </c>
      <c r="H6" s="15">
        <f>(G6*G2)+G6</f>
        <v>383.63466299999999</v>
      </c>
      <c r="I6" s="15">
        <f>F6*G6</f>
        <v>1852.8600000000001</v>
      </c>
      <c r="J6" s="117">
        <f>F6*H6</f>
        <v>2301.8079779999998</v>
      </c>
    </row>
    <row r="7" spans="1:10" ht="25.95" customHeight="1" outlineLevel="2" x14ac:dyDescent="0.25">
      <c r="A7" s="115" t="s">
        <v>16</v>
      </c>
      <c r="B7" s="6" t="s">
        <v>17</v>
      </c>
      <c r="C7" s="7" t="s">
        <v>18</v>
      </c>
      <c r="D7" s="5" t="s">
        <v>19</v>
      </c>
      <c r="E7" s="33" t="s">
        <v>20</v>
      </c>
      <c r="F7" s="116">
        <v>1</v>
      </c>
      <c r="G7" s="15">
        <v>800</v>
      </c>
      <c r="H7" s="15">
        <f>(G7*G2)+G7</f>
        <v>993.84</v>
      </c>
      <c r="I7" s="15">
        <f>F7*G7</f>
        <v>800</v>
      </c>
      <c r="J7" s="117">
        <f>F7*H7</f>
        <v>993.84</v>
      </c>
    </row>
    <row r="8" spans="1:10" ht="24" customHeight="1" x14ac:dyDescent="0.25">
      <c r="A8" s="118" t="s">
        <v>21</v>
      </c>
      <c r="B8" s="119"/>
      <c r="C8" s="119"/>
      <c r="D8" s="120" t="s">
        <v>132</v>
      </c>
      <c r="E8" s="120"/>
      <c r="F8" s="121"/>
      <c r="G8" s="119"/>
      <c r="H8" s="121"/>
      <c r="I8" s="122">
        <f>SUM(I9:I10)</f>
        <v>11710.800000000001</v>
      </c>
      <c r="J8" s="123">
        <f>SUM(J9:J13)</f>
        <v>24129.255015000002</v>
      </c>
    </row>
    <row r="9" spans="1:10" ht="25.95" customHeight="1" outlineLevel="1" x14ac:dyDescent="0.25">
      <c r="A9" s="115" t="s">
        <v>22</v>
      </c>
      <c r="B9" s="6" t="s">
        <v>23</v>
      </c>
      <c r="C9" s="7" t="s">
        <v>13</v>
      </c>
      <c r="D9" s="5" t="s">
        <v>24</v>
      </c>
      <c r="E9" s="33" t="s">
        <v>25</v>
      </c>
      <c r="F9" s="34">
        <v>180</v>
      </c>
      <c r="G9" s="15">
        <v>29.78</v>
      </c>
      <c r="H9" s="15">
        <f>(G9*$G$2)+G9</f>
        <v>36.995694</v>
      </c>
      <c r="I9" s="15">
        <f t="shared" ref="I9:I39" si="0">F9*G9</f>
        <v>5360.4000000000005</v>
      </c>
      <c r="J9" s="117">
        <f>F9*H9</f>
        <v>6659.2249199999997</v>
      </c>
    </row>
    <row r="10" spans="1:10" ht="25.95" customHeight="1" outlineLevel="1" x14ac:dyDescent="0.25">
      <c r="A10" s="115" t="s">
        <v>26</v>
      </c>
      <c r="B10" s="6" t="s">
        <v>27</v>
      </c>
      <c r="C10" s="7" t="s">
        <v>13</v>
      </c>
      <c r="D10" s="5" t="s">
        <v>28</v>
      </c>
      <c r="E10" s="33" t="s">
        <v>25</v>
      </c>
      <c r="F10" s="34">
        <v>180</v>
      </c>
      <c r="G10" s="15">
        <v>35.28</v>
      </c>
      <c r="H10" s="15">
        <f>(G10*$G$2)+G10</f>
        <v>43.828344000000001</v>
      </c>
      <c r="I10" s="15">
        <f t="shared" si="0"/>
        <v>6350.4000000000005</v>
      </c>
      <c r="J10" s="117">
        <f>F10*H10</f>
        <v>7889.1019200000001</v>
      </c>
    </row>
    <row r="11" spans="1:10" ht="25.95" customHeight="1" outlineLevel="1" x14ac:dyDescent="0.25">
      <c r="A11" s="115" t="s">
        <v>134</v>
      </c>
      <c r="B11" s="6" t="s">
        <v>125</v>
      </c>
      <c r="C11" s="7" t="s">
        <v>13</v>
      </c>
      <c r="D11" s="5" t="s">
        <v>127</v>
      </c>
      <c r="E11" s="33" t="s">
        <v>88</v>
      </c>
      <c r="F11" s="34">
        <v>25</v>
      </c>
      <c r="G11" s="15" t="s">
        <v>129</v>
      </c>
      <c r="H11" s="15">
        <f>(G11*$G$2)+G11</f>
        <v>53.630091</v>
      </c>
      <c r="I11" s="15">
        <f t="shared" si="0"/>
        <v>1079.25</v>
      </c>
      <c r="J11" s="117">
        <f t="shared" ref="J11:J12" si="1">F11*H11</f>
        <v>1340.7522750000001</v>
      </c>
    </row>
    <row r="12" spans="1:10" ht="25.95" customHeight="1" outlineLevel="1" x14ac:dyDescent="0.25">
      <c r="A12" s="115" t="s">
        <v>135</v>
      </c>
      <c r="B12" s="6" t="s">
        <v>126</v>
      </c>
      <c r="C12" s="7" t="s">
        <v>13</v>
      </c>
      <c r="D12" s="5" t="s">
        <v>128</v>
      </c>
      <c r="E12" s="33" t="s">
        <v>51</v>
      </c>
      <c r="F12" s="34">
        <v>50</v>
      </c>
      <c r="G12" s="15" t="s">
        <v>130</v>
      </c>
      <c r="H12" s="15">
        <f>(G12*$G$2)+G12</f>
        <v>116.875584</v>
      </c>
      <c r="I12" s="15">
        <f t="shared" si="0"/>
        <v>4704</v>
      </c>
      <c r="J12" s="117">
        <f t="shared" si="1"/>
        <v>5843.7791999999999</v>
      </c>
    </row>
    <row r="13" spans="1:10" ht="25.95" customHeight="1" outlineLevel="1" x14ac:dyDescent="0.25">
      <c r="A13" s="115" t="s">
        <v>136</v>
      </c>
      <c r="B13" s="6">
        <v>88297</v>
      </c>
      <c r="C13" s="7" t="s">
        <v>13</v>
      </c>
      <c r="D13" s="5" t="s">
        <v>131</v>
      </c>
      <c r="E13" s="16" t="s">
        <v>25</v>
      </c>
      <c r="F13" s="34">
        <v>50</v>
      </c>
      <c r="G13" s="15">
        <v>38.58</v>
      </c>
      <c r="H13" s="15">
        <f>(G13*$G$2)+G13</f>
        <v>47.927933999999993</v>
      </c>
      <c r="I13" s="15">
        <f t="shared" ref="I13" si="2">F13*G13</f>
        <v>1929</v>
      </c>
      <c r="J13" s="117">
        <f t="shared" ref="J13" si="3">F13*H13</f>
        <v>2396.3966999999998</v>
      </c>
    </row>
    <row r="14" spans="1:10" ht="25.95" customHeight="1" x14ac:dyDescent="0.25">
      <c r="A14" s="118" t="s">
        <v>29</v>
      </c>
      <c r="B14" s="119"/>
      <c r="C14" s="119"/>
      <c r="D14" s="120" t="s">
        <v>90</v>
      </c>
      <c r="E14" s="120"/>
      <c r="F14" s="121"/>
      <c r="G14" s="119"/>
      <c r="H14" s="120"/>
      <c r="I14" s="122">
        <f>SUM(I15:I39)</f>
        <v>984468.89290623355</v>
      </c>
      <c r="J14" s="123">
        <f>SUM(J15:J39)</f>
        <v>1223005.7056574137</v>
      </c>
    </row>
    <row r="15" spans="1:10" ht="26.4" outlineLevel="1" x14ac:dyDescent="0.25">
      <c r="A15" s="115" t="s">
        <v>91</v>
      </c>
      <c r="B15" s="6">
        <v>100576</v>
      </c>
      <c r="C15" s="7" t="s">
        <v>13</v>
      </c>
      <c r="D15" s="5" t="s">
        <v>71</v>
      </c>
      <c r="E15" s="16" t="s">
        <v>72</v>
      </c>
      <c r="F15" s="17">
        <f>B1</f>
        <v>8340.92</v>
      </c>
      <c r="G15" s="15">
        <v>2.71</v>
      </c>
      <c r="H15" s="15">
        <f>(G15*G2)+G15</f>
        <v>3.3666329999999998</v>
      </c>
      <c r="I15" s="15">
        <f t="shared" si="0"/>
        <v>22603.893199999999</v>
      </c>
      <c r="J15" s="117">
        <f t="shared" ref="J15:J39" si="4">F15*H15</f>
        <v>28080.816522359997</v>
      </c>
    </row>
    <row r="16" spans="1:10" ht="39" customHeight="1" outlineLevel="1" x14ac:dyDescent="0.25">
      <c r="A16" s="115" t="s">
        <v>92</v>
      </c>
      <c r="B16" s="21" t="s">
        <v>86</v>
      </c>
      <c r="C16" s="124" t="s">
        <v>87</v>
      </c>
      <c r="D16" s="19" t="s">
        <v>85</v>
      </c>
      <c r="E16" s="125" t="s">
        <v>31</v>
      </c>
      <c r="F16" s="126">
        <f>B1*0.05</f>
        <v>417.04600000000005</v>
      </c>
      <c r="G16" s="20">
        <v>82.77</v>
      </c>
      <c r="H16" s="15">
        <f>(G16*G2)+G16</f>
        <v>102.825171</v>
      </c>
      <c r="I16" s="20">
        <f t="shared" si="0"/>
        <v>34518.897420000001</v>
      </c>
      <c r="J16" s="127">
        <f t="shared" si="4"/>
        <v>42882.826264866002</v>
      </c>
    </row>
    <row r="17" spans="1:11" ht="39" customHeight="1" outlineLevel="1" x14ac:dyDescent="0.25">
      <c r="A17" s="115" t="s">
        <v>93</v>
      </c>
      <c r="B17" s="27">
        <v>95876</v>
      </c>
      <c r="C17" s="32" t="s">
        <v>13</v>
      </c>
      <c r="D17" s="28" t="s">
        <v>81</v>
      </c>
      <c r="E17" s="29" t="s">
        <v>82</v>
      </c>
      <c r="F17" s="30">
        <f>F16*30</f>
        <v>12511.380000000001</v>
      </c>
      <c r="G17" s="31">
        <v>2.2599999999999998</v>
      </c>
      <c r="H17" s="31">
        <f>(G17*G2)+G17</f>
        <v>2.8075979999999996</v>
      </c>
      <c r="I17" s="31">
        <f t="shared" si="0"/>
        <v>28275.718799999999</v>
      </c>
      <c r="J17" s="128">
        <f t="shared" si="4"/>
        <v>35126.925465239998</v>
      </c>
      <c r="K17" t="s">
        <v>84</v>
      </c>
    </row>
    <row r="18" spans="1:11" ht="39" customHeight="1" outlineLevel="1" x14ac:dyDescent="0.25">
      <c r="A18" s="115" t="s">
        <v>94</v>
      </c>
      <c r="B18" s="27">
        <v>94263</v>
      </c>
      <c r="C18" s="32" t="s">
        <v>13</v>
      </c>
      <c r="D18" s="28" t="s">
        <v>89</v>
      </c>
      <c r="E18" s="29" t="s">
        <v>43</v>
      </c>
      <c r="F18" s="30">
        <v>2083</v>
      </c>
      <c r="G18" s="31">
        <v>33.99</v>
      </c>
      <c r="H18" s="31">
        <f>(G18*G2)+G18</f>
        <v>42.225777000000001</v>
      </c>
      <c r="I18" s="31">
        <f t="shared" si="0"/>
        <v>70801.17</v>
      </c>
      <c r="J18" s="128">
        <f t="shared" si="4"/>
        <v>87956.293491000004</v>
      </c>
    </row>
    <row r="19" spans="1:11" ht="24" customHeight="1" outlineLevel="1" x14ac:dyDescent="0.25">
      <c r="A19" s="115" t="s">
        <v>95</v>
      </c>
      <c r="B19" s="6" t="s">
        <v>32</v>
      </c>
      <c r="C19" s="7" t="s">
        <v>13</v>
      </c>
      <c r="D19" s="5" t="s">
        <v>33</v>
      </c>
      <c r="E19" s="33" t="s">
        <v>25</v>
      </c>
      <c r="F19" s="17">
        <f>1*10*25</f>
        <v>250</v>
      </c>
      <c r="G19" s="15">
        <v>26.69</v>
      </c>
      <c r="H19" s="15">
        <f>(G19*G2)+G19</f>
        <v>33.156987000000001</v>
      </c>
      <c r="I19" s="15">
        <f t="shared" si="0"/>
        <v>6672.5</v>
      </c>
      <c r="J19" s="117">
        <f t="shared" si="4"/>
        <v>8289.2467500000002</v>
      </c>
    </row>
    <row r="20" spans="1:11" ht="24" customHeight="1" outlineLevel="1" x14ac:dyDescent="0.25">
      <c r="A20" s="115" t="s">
        <v>96</v>
      </c>
      <c r="B20" s="6" t="s">
        <v>34</v>
      </c>
      <c r="C20" s="7" t="s">
        <v>13</v>
      </c>
      <c r="D20" s="5" t="s">
        <v>35</v>
      </c>
      <c r="E20" s="33" t="s">
        <v>25</v>
      </c>
      <c r="F20" s="17">
        <f>4*10*25</f>
        <v>1000</v>
      </c>
      <c r="G20" s="15">
        <v>27.06</v>
      </c>
      <c r="H20" s="15">
        <f>(G20*G2)+G20</f>
        <v>33.616637999999995</v>
      </c>
      <c r="I20" s="15">
        <f t="shared" si="0"/>
        <v>27060</v>
      </c>
      <c r="J20" s="117">
        <f t="shared" si="4"/>
        <v>33616.637999999992</v>
      </c>
    </row>
    <row r="21" spans="1:11" ht="24" customHeight="1" outlineLevel="1" x14ac:dyDescent="0.25">
      <c r="A21" s="115" t="s">
        <v>97</v>
      </c>
      <c r="B21" s="6" t="s">
        <v>36</v>
      </c>
      <c r="C21" s="7" t="s">
        <v>13</v>
      </c>
      <c r="D21" s="5" t="s">
        <v>37</v>
      </c>
      <c r="E21" s="33" t="s">
        <v>25</v>
      </c>
      <c r="F21" s="129">
        <f>9*10*25</f>
        <v>2250</v>
      </c>
      <c r="G21" s="15">
        <v>22.4</v>
      </c>
      <c r="H21" s="15">
        <f>(G21*G2)+G21</f>
        <v>27.82752</v>
      </c>
      <c r="I21" s="15">
        <f t="shared" si="0"/>
        <v>50400</v>
      </c>
      <c r="J21" s="117">
        <f t="shared" si="4"/>
        <v>62611.92</v>
      </c>
    </row>
    <row r="22" spans="1:11" ht="25.95" customHeight="1" outlineLevel="1" x14ac:dyDescent="0.25">
      <c r="A22" s="115" t="s">
        <v>98</v>
      </c>
      <c r="B22" s="6" t="s">
        <v>38</v>
      </c>
      <c r="C22" s="7" t="s">
        <v>13</v>
      </c>
      <c r="D22" s="5" t="s">
        <v>39</v>
      </c>
      <c r="E22" s="33" t="s">
        <v>40</v>
      </c>
      <c r="F22" s="17">
        <f>(2.5*0.15*110)/8</f>
        <v>5.15625</v>
      </c>
      <c r="G22" s="15">
        <v>7.36</v>
      </c>
      <c r="H22" s="15">
        <f>(G22*G2)+G22</f>
        <v>9.1433280000000003</v>
      </c>
      <c r="I22" s="15">
        <f t="shared" si="0"/>
        <v>37.950000000000003</v>
      </c>
      <c r="J22" s="117">
        <f t="shared" si="4"/>
        <v>47.145285000000001</v>
      </c>
    </row>
    <row r="23" spans="1:11" ht="25.95" customHeight="1" outlineLevel="1" x14ac:dyDescent="0.25">
      <c r="A23" s="115" t="s">
        <v>99</v>
      </c>
      <c r="B23" s="6" t="s">
        <v>41</v>
      </c>
      <c r="C23" s="7" t="s">
        <v>13</v>
      </c>
      <c r="D23" s="5" t="s">
        <v>42</v>
      </c>
      <c r="E23" s="33" t="s">
        <v>43</v>
      </c>
      <c r="F23" s="17">
        <f>F25/3</f>
        <v>91.666666666666671</v>
      </c>
      <c r="G23" s="15">
        <v>2.36</v>
      </c>
      <c r="H23" s="15">
        <f>(G23*G2)+G23</f>
        <v>2.9318279999999999</v>
      </c>
      <c r="I23" s="15">
        <f t="shared" si="0"/>
        <v>216.33333333333334</v>
      </c>
      <c r="J23" s="117">
        <f t="shared" si="4"/>
        <v>268.7509</v>
      </c>
    </row>
    <row r="24" spans="1:11" ht="25.95" customHeight="1" outlineLevel="1" x14ac:dyDescent="0.25">
      <c r="A24" s="115" t="s">
        <v>100</v>
      </c>
      <c r="B24" s="6" t="s">
        <v>44</v>
      </c>
      <c r="C24" s="7" t="s">
        <v>13</v>
      </c>
      <c r="D24" s="5" t="s">
        <v>45</v>
      </c>
      <c r="E24" s="33" t="s">
        <v>46</v>
      </c>
      <c r="F24" s="17">
        <f>F25*0.07</f>
        <v>19.250000000000004</v>
      </c>
      <c r="G24" s="15">
        <v>13.82</v>
      </c>
      <c r="H24" s="15">
        <f>(G24*G2)+G24</f>
        <v>17.168586000000001</v>
      </c>
      <c r="I24" s="15">
        <f t="shared" si="0"/>
        <v>266.03500000000008</v>
      </c>
      <c r="J24" s="117">
        <f t="shared" si="4"/>
        <v>330.49528050000009</v>
      </c>
    </row>
    <row r="25" spans="1:11" ht="25.95" customHeight="1" outlineLevel="1" x14ac:dyDescent="0.25">
      <c r="A25" s="115" t="s">
        <v>101</v>
      </c>
      <c r="B25" s="6" t="s">
        <v>47</v>
      </c>
      <c r="C25" s="7" t="s">
        <v>13</v>
      </c>
      <c r="D25" s="5" t="s">
        <v>48</v>
      </c>
      <c r="E25" s="33" t="s">
        <v>43</v>
      </c>
      <c r="F25" s="17">
        <f>110*2.5</f>
        <v>275</v>
      </c>
      <c r="G25" s="15">
        <v>9.23</v>
      </c>
      <c r="H25" s="15">
        <f>(G25*G2)+G25</f>
        <v>11.466429</v>
      </c>
      <c r="I25" s="15">
        <f t="shared" si="0"/>
        <v>2538.25</v>
      </c>
      <c r="J25" s="117">
        <f t="shared" si="4"/>
        <v>3153.2679749999998</v>
      </c>
    </row>
    <row r="26" spans="1:11" ht="39" customHeight="1" outlineLevel="1" x14ac:dyDescent="0.25">
      <c r="A26" s="115" t="s">
        <v>102</v>
      </c>
      <c r="B26" s="6">
        <v>38406</v>
      </c>
      <c r="C26" s="32" t="s">
        <v>13</v>
      </c>
      <c r="D26" s="28" t="s">
        <v>115</v>
      </c>
      <c r="E26" s="29" t="s">
        <v>31</v>
      </c>
      <c r="F26" s="30">
        <f>B1*0.103</f>
        <v>859.11475999999993</v>
      </c>
      <c r="G26" s="130">
        <v>543.44000000000005</v>
      </c>
      <c r="H26" s="31">
        <f>(G26*G2)+G26</f>
        <v>675.11551200000008</v>
      </c>
      <c r="I26" s="31">
        <f t="shared" si="0"/>
        <v>466877.3251744</v>
      </c>
      <c r="J26" s="128">
        <f t="shared" si="4"/>
        <v>580001.70106415718</v>
      </c>
    </row>
    <row r="27" spans="1:11" ht="39" customHeight="1" outlineLevel="1" x14ac:dyDescent="0.25">
      <c r="A27" s="115" t="s">
        <v>103</v>
      </c>
      <c r="B27" s="6" t="s">
        <v>49</v>
      </c>
      <c r="C27" s="7" t="s">
        <v>13</v>
      </c>
      <c r="D27" s="5" t="s">
        <v>50</v>
      </c>
      <c r="E27" s="33" t="s">
        <v>51</v>
      </c>
      <c r="F27" s="17">
        <f>8*25</f>
        <v>200</v>
      </c>
      <c r="G27" s="15">
        <v>9.1199999999999992</v>
      </c>
      <c r="H27" s="15">
        <f>(G27*G2)+G27</f>
        <v>11.329775999999999</v>
      </c>
      <c r="I27" s="15">
        <f t="shared" si="0"/>
        <v>1823.9999999999998</v>
      </c>
      <c r="J27" s="117">
        <f t="shared" si="4"/>
        <v>2265.9551999999999</v>
      </c>
    </row>
    <row r="28" spans="1:11" ht="39" customHeight="1" outlineLevel="1" x14ac:dyDescent="0.25">
      <c r="A28" s="115" t="s">
        <v>104</v>
      </c>
      <c r="B28" s="6" t="s">
        <v>52</v>
      </c>
      <c r="C28" s="7" t="s">
        <v>13</v>
      </c>
      <c r="D28" s="5" t="s">
        <v>53</v>
      </c>
      <c r="E28" s="33" t="s">
        <v>51</v>
      </c>
      <c r="F28" s="17">
        <f>8*25*2</f>
        <v>400</v>
      </c>
      <c r="G28" s="15">
        <v>1.25</v>
      </c>
      <c r="H28" s="15">
        <f>(G28*G2)+G28</f>
        <v>1.552875</v>
      </c>
      <c r="I28" s="15">
        <f t="shared" si="0"/>
        <v>500</v>
      </c>
      <c r="J28" s="117">
        <f t="shared" si="4"/>
        <v>621.15</v>
      </c>
    </row>
    <row r="29" spans="1:11" ht="25.95" customHeight="1" outlineLevel="1" x14ac:dyDescent="0.25">
      <c r="A29" s="115" t="s">
        <v>105</v>
      </c>
      <c r="B29" s="6" t="s">
        <v>54</v>
      </c>
      <c r="C29" s="7" t="s">
        <v>13</v>
      </c>
      <c r="D29" s="5" t="s">
        <v>55</v>
      </c>
      <c r="E29" s="33" t="s">
        <v>43</v>
      </c>
      <c r="F29" s="17">
        <v>9377</v>
      </c>
      <c r="G29" s="15">
        <v>0.38</v>
      </c>
      <c r="H29" s="15">
        <f>(G29*G2)+G29</f>
        <v>0.47207399999999999</v>
      </c>
      <c r="I29" s="15">
        <f t="shared" si="0"/>
        <v>3563.26</v>
      </c>
      <c r="J29" s="117">
        <f t="shared" si="4"/>
        <v>4426.637898</v>
      </c>
    </row>
    <row r="30" spans="1:11" ht="25.95" customHeight="1" outlineLevel="1" x14ac:dyDescent="0.25">
      <c r="A30" s="115" t="s">
        <v>106</v>
      </c>
      <c r="B30" s="6" t="s">
        <v>56</v>
      </c>
      <c r="C30" s="7" t="s">
        <v>13</v>
      </c>
      <c r="D30" s="5" t="s">
        <v>57</v>
      </c>
      <c r="E30" s="33" t="s">
        <v>46</v>
      </c>
      <c r="F30" s="17">
        <f>B1*0.35</f>
        <v>2919.3219999999997</v>
      </c>
      <c r="G30" s="15">
        <v>12.48</v>
      </c>
      <c r="H30" s="15">
        <f>(G30*G2)+G30</f>
        <v>15.503904</v>
      </c>
      <c r="I30" s="15">
        <f t="shared" si="0"/>
        <v>36433.138559999999</v>
      </c>
      <c r="J30" s="117">
        <f t="shared" si="4"/>
        <v>45260.888033087998</v>
      </c>
    </row>
    <row r="31" spans="1:11" ht="25.95" customHeight="1" outlineLevel="1" x14ac:dyDescent="0.25">
      <c r="A31" s="115" t="s">
        <v>107</v>
      </c>
      <c r="B31" s="6" t="s">
        <v>58</v>
      </c>
      <c r="C31" s="7" t="s">
        <v>13</v>
      </c>
      <c r="D31" s="5" t="s">
        <v>73</v>
      </c>
      <c r="E31" s="33" t="s">
        <v>59</v>
      </c>
      <c r="F31" s="17">
        <f>3176/4</f>
        <v>794</v>
      </c>
      <c r="G31" s="15">
        <v>36.729999999999997</v>
      </c>
      <c r="H31" s="15">
        <f>(G31*G2)+G31</f>
        <v>45.629678999999996</v>
      </c>
      <c r="I31" s="15">
        <f t="shared" si="0"/>
        <v>29163.62</v>
      </c>
      <c r="J31" s="117">
        <f t="shared" si="4"/>
        <v>36229.965125999996</v>
      </c>
    </row>
    <row r="32" spans="1:11" ht="25.95" customHeight="1" outlineLevel="1" x14ac:dyDescent="0.25">
      <c r="A32" s="115" t="s">
        <v>108</v>
      </c>
      <c r="B32" s="6" t="s">
        <v>60</v>
      </c>
      <c r="C32" s="7" t="s">
        <v>13</v>
      </c>
      <c r="D32" s="5" t="s">
        <v>61</v>
      </c>
      <c r="E32" s="33" t="s">
        <v>43</v>
      </c>
      <c r="F32" s="17">
        <v>1091</v>
      </c>
      <c r="G32" s="15">
        <v>0.84</v>
      </c>
      <c r="H32" s="15">
        <f>(G32*G2)+G32</f>
        <v>1.0435319999999999</v>
      </c>
      <c r="I32" s="15">
        <f t="shared" si="0"/>
        <v>916.43999999999994</v>
      </c>
      <c r="J32" s="117">
        <f t="shared" si="4"/>
        <v>1138.4934119999998</v>
      </c>
    </row>
    <row r="33" spans="1:10" ht="25.95" customHeight="1" outlineLevel="1" x14ac:dyDescent="0.25">
      <c r="A33" s="115" t="s">
        <v>109</v>
      </c>
      <c r="B33" s="22">
        <v>11615</v>
      </c>
      <c r="C33" s="22" t="s">
        <v>13</v>
      </c>
      <c r="D33" s="23" t="s">
        <v>121</v>
      </c>
      <c r="E33" s="22" t="s">
        <v>122</v>
      </c>
      <c r="F33" s="24">
        <v>2083</v>
      </c>
      <c r="G33" s="25">
        <v>6.49</v>
      </c>
      <c r="H33" s="25">
        <f>(G33*G2)+G33</f>
        <v>8.0625269999999993</v>
      </c>
      <c r="I33" s="25">
        <f t="shared" si="0"/>
        <v>13518.67</v>
      </c>
      <c r="J33" s="131">
        <f t="shared" si="4"/>
        <v>16794.243740999998</v>
      </c>
    </row>
    <row r="34" spans="1:10" ht="24" customHeight="1" outlineLevel="1" x14ac:dyDescent="0.25">
      <c r="A34" s="115" t="s">
        <v>110</v>
      </c>
      <c r="B34" s="6" t="s">
        <v>62</v>
      </c>
      <c r="C34" s="7" t="s">
        <v>13</v>
      </c>
      <c r="D34" s="5" t="s">
        <v>63</v>
      </c>
      <c r="E34" s="33" t="s">
        <v>46</v>
      </c>
      <c r="F34" s="17">
        <f>3637*0.5*0.963</f>
        <v>1751.2155</v>
      </c>
      <c r="G34" s="15">
        <v>8.24</v>
      </c>
      <c r="H34" s="15">
        <f>(G34*G2)+G34</f>
        <v>10.236552</v>
      </c>
      <c r="I34" s="15">
        <f t="shared" si="0"/>
        <v>14430.015720000001</v>
      </c>
      <c r="J34" s="117">
        <f t="shared" si="4"/>
        <v>17926.408528955999</v>
      </c>
    </row>
    <row r="35" spans="1:10" ht="25.95" customHeight="1" outlineLevel="1" x14ac:dyDescent="0.25">
      <c r="A35" s="115" t="s">
        <v>111</v>
      </c>
      <c r="B35" s="6" t="s">
        <v>64</v>
      </c>
      <c r="C35" s="7" t="s">
        <v>13</v>
      </c>
      <c r="D35" s="5" t="s">
        <v>65</v>
      </c>
      <c r="E35" s="33" t="s">
        <v>46</v>
      </c>
      <c r="F35" s="17">
        <f>3637*0.5*12.5*0.005</f>
        <v>113.65625</v>
      </c>
      <c r="G35" s="15">
        <v>58.41</v>
      </c>
      <c r="H35" s="15">
        <f>(G35*G2)+G35</f>
        <v>72.562742999999998</v>
      </c>
      <c r="I35" s="15">
        <f t="shared" si="0"/>
        <v>6638.6615624999995</v>
      </c>
      <c r="J35" s="117">
        <f t="shared" si="4"/>
        <v>8247.20925909375</v>
      </c>
    </row>
    <row r="36" spans="1:10" ht="39" customHeight="1" outlineLevel="1" x14ac:dyDescent="0.25">
      <c r="A36" s="115" t="s">
        <v>112</v>
      </c>
      <c r="B36" s="6" t="s">
        <v>66</v>
      </c>
      <c r="C36" s="7" t="s">
        <v>13</v>
      </c>
      <c r="D36" s="5" t="s">
        <v>67</v>
      </c>
      <c r="E36" s="33" t="s">
        <v>46</v>
      </c>
      <c r="F36" s="17">
        <f>19*32.34</f>
        <v>614.46</v>
      </c>
      <c r="G36" s="15">
        <v>14.07</v>
      </c>
      <c r="H36" s="15">
        <f>(G36*G2)+G36</f>
        <v>17.479161000000001</v>
      </c>
      <c r="I36" s="15">
        <f t="shared" si="0"/>
        <v>8645.4522000000015</v>
      </c>
      <c r="J36" s="117">
        <f t="shared" si="4"/>
        <v>10740.245268060002</v>
      </c>
    </row>
    <row r="37" spans="1:10" ht="24" customHeight="1" outlineLevel="1" x14ac:dyDescent="0.25">
      <c r="A37" s="115" t="s">
        <v>113</v>
      </c>
      <c r="B37" s="6" t="s">
        <v>68</v>
      </c>
      <c r="C37" s="7" t="s">
        <v>13</v>
      </c>
      <c r="D37" s="5" t="s">
        <v>69</v>
      </c>
      <c r="E37" s="33" t="s">
        <v>15</v>
      </c>
      <c r="F37" s="17">
        <f>B1*1.1</f>
        <v>9175.0120000000006</v>
      </c>
      <c r="G37" s="15">
        <v>1.87</v>
      </c>
      <c r="H37" s="15">
        <f>(G37*G2)+G37</f>
        <v>2.3231010000000003</v>
      </c>
      <c r="I37" s="15">
        <f t="shared" si="0"/>
        <v>17157.272440000001</v>
      </c>
      <c r="J37" s="117">
        <f t="shared" si="4"/>
        <v>21314.479552212004</v>
      </c>
    </row>
    <row r="38" spans="1:10" ht="52.2" customHeight="1" outlineLevel="1" x14ac:dyDescent="0.25">
      <c r="A38" s="115" t="s">
        <v>114</v>
      </c>
      <c r="B38" s="132" t="s">
        <v>117</v>
      </c>
      <c r="C38" s="7" t="s">
        <v>116</v>
      </c>
      <c r="D38" s="5" t="s">
        <v>119</v>
      </c>
      <c r="E38" s="33" t="s">
        <v>46</v>
      </c>
      <c r="F38" s="17">
        <f>F26*4</f>
        <v>3436.4590399999997</v>
      </c>
      <c r="G38" s="15">
        <v>32.9</v>
      </c>
      <c r="H38" s="15">
        <f>(G38*G2)+G38</f>
        <v>40.871669999999995</v>
      </c>
      <c r="I38" s="15">
        <f t="shared" si="0"/>
        <v>113059.50241599999</v>
      </c>
      <c r="J38" s="117">
        <f t="shared" si="4"/>
        <v>140453.81985139678</v>
      </c>
    </row>
    <row r="39" spans="1:10" ht="79.2" customHeight="1" outlineLevel="1" x14ac:dyDescent="0.25">
      <c r="A39" s="115" t="s">
        <v>120</v>
      </c>
      <c r="B39" s="6" t="s">
        <v>70</v>
      </c>
      <c r="C39" s="7" t="s">
        <v>30</v>
      </c>
      <c r="D39" s="5" t="s">
        <v>83</v>
      </c>
      <c r="E39" s="33" t="s">
        <v>46</v>
      </c>
      <c r="F39" s="17">
        <f>F26*6</f>
        <v>5154.6885599999996</v>
      </c>
      <c r="G39" s="15">
        <v>5.5</v>
      </c>
      <c r="H39" s="15">
        <f>(G39*G2)+G39</f>
        <v>6.8326500000000001</v>
      </c>
      <c r="I39" s="18">
        <f t="shared" si="0"/>
        <v>28350.787079999998</v>
      </c>
      <c r="J39" s="133">
        <f t="shared" si="4"/>
        <v>35220.182789483995</v>
      </c>
    </row>
    <row r="40" spans="1:10" x14ac:dyDescent="0.25">
      <c r="A40" s="134"/>
      <c r="B40" s="26"/>
      <c r="C40" s="26"/>
      <c r="D40" s="135"/>
      <c r="E40" s="135"/>
      <c r="F40" s="135"/>
      <c r="G40" s="135"/>
      <c r="H40" s="135"/>
      <c r="I40" s="14">
        <f>SUM(I5,I8,I14)</f>
        <v>998832.55290623358</v>
      </c>
      <c r="J40" s="136">
        <f>SUM(J5,J8,J14)</f>
        <v>1250430.6086504138</v>
      </c>
    </row>
    <row r="41" spans="1:10" ht="25.8" customHeight="1" x14ac:dyDescent="0.25">
      <c r="A41" s="137"/>
      <c r="B41" s="135"/>
      <c r="C41" s="135"/>
      <c r="D41" s="231" t="s">
        <v>262</v>
      </c>
      <c r="E41" s="135"/>
      <c r="F41" s="135"/>
      <c r="G41" s="135"/>
      <c r="H41" s="135"/>
      <c r="I41" s="135"/>
      <c r="J41" s="138"/>
    </row>
    <row r="42" spans="1:10" ht="15.6" customHeight="1" x14ac:dyDescent="0.25">
      <c r="A42" s="147"/>
      <c r="B42" s="148"/>
      <c r="C42" s="148"/>
      <c r="D42" s="232" t="s">
        <v>145</v>
      </c>
      <c r="E42" s="139"/>
      <c r="F42" s="164" t="s">
        <v>79</v>
      </c>
      <c r="G42" s="165"/>
      <c r="H42" s="166"/>
      <c r="I42" s="160">
        <f>I40</f>
        <v>998832.55290623358</v>
      </c>
      <c r="J42" s="161"/>
    </row>
    <row r="43" spans="1:10" ht="15.6" customHeight="1" x14ac:dyDescent="0.25">
      <c r="A43" s="147"/>
      <c r="B43" s="148"/>
      <c r="C43" s="148"/>
      <c r="D43" s="233" t="s">
        <v>263</v>
      </c>
      <c r="E43" s="139"/>
      <c r="F43" s="164" t="s">
        <v>133</v>
      </c>
      <c r="G43" s="165"/>
      <c r="H43" s="166"/>
      <c r="I43" s="160">
        <f>J40-I40</f>
        <v>251598.05574418022</v>
      </c>
      <c r="J43" s="161"/>
    </row>
    <row r="44" spans="1:10" ht="15.6" x14ac:dyDescent="0.25">
      <c r="A44" s="147"/>
      <c r="B44" s="148"/>
      <c r="C44" s="148"/>
      <c r="D44" s="233" t="s">
        <v>264</v>
      </c>
      <c r="E44" s="139"/>
      <c r="F44" s="167" t="s">
        <v>80</v>
      </c>
      <c r="G44" s="167"/>
      <c r="H44" s="167"/>
      <c r="I44" s="162">
        <f>SUM(I42:J43)</f>
        <v>1250430.6086504138</v>
      </c>
      <c r="J44" s="163"/>
    </row>
    <row r="45" spans="1:10" x14ac:dyDescent="0.25">
      <c r="A45" s="147"/>
      <c r="B45" s="148"/>
      <c r="C45" s="148"/>
      <c r="D45" s="233" t="s">
        <v>265</v>
      </c>
      <c r="E45" s="140"/>
      <c r="F45" s="140"/>
      <c r="G45" s="140"/>
      <c r="H45" s="140"/>
      <c r="I45" s="140"/>
      <c r="J45" s="141"/>
    </row>
    <row r="46" spans="1:10" ht="14.4" thickBot="1" x14ac:dyDescent="0.3">
      <c r="A46" s="149"/>
      <c r="B46" s="150"/>
      <c r="C46" s="150"/>
      <c r="D46" s="150"/>
      <c r="E46" s="150"/>
      <c r="F46" s="150"/>
      <c r="G46" s="150"/>
      <c r="H46" s="150"/>
      <c r="I46" s="150"/>
      <c r="J46" s="151"/>
    </row>
  </sheetData>
  <mergeCells count="21">
    <mergeCell ref="A46:J46"/>
    <mergeCell ref="A1:A2"/>
    <mergeCell ref="B1:B2"/>
    <mergeCell ref="C1:D1"/>
    <mergeCell ref="C2:D2"/>
    <mergeCell ref="I42:J42"/>
    <mergeCell ref="I43:J43"/>
    <mergeCell ref="I44:J44"/>
    <mergeCell ref="F42:H42"/>
    <mergeCell ref="F43:H43"/>
    <mergeCell ref="F44:H44"/>
    <mergeCell ref="I1:J2"/>
    <mergeCell ref="A3:J3"/>
    <mergeCell ref="A42:C42"/>
    <mergeCell ref="A43:C43"/>
    <mergeCell ref="E1:F1"/>
    <mergeCell ref="G1:H1"/>
    <mergeCell ref="E2:F2"/>
    <mergeCell ref="G2:H2"/>
    <mergeCell ref="A44:C44"/>
    <mergeCell ref="A45:C45"/>
  </mergeCells>
  <phoneticPr fontId="25" type="noConversion"/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ignoredErrors>
    <ignoredError sqref="G11:G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FFFF00"/>
    <pageSetUpPr fitToPage="1"/>
  </sheetPr>
  <dimension ref="A1:L31"/>
  <sheetViews>
    <sheetView showGridLines="0" view="pageBreakPreview" zoomScale="70" zoomScaleNormal="55" zoomScaleSheetLayoutView="70" workbookViewId="0">
      <selection activeCell="B24" sqref="B24"/>
    </sheetView>
  </sheetViews>
  <sheetFormatPr defaultRowHeight="13.8" x14ac:dyDescent="0.25"/>
  <cols>
    <col min="1" max="1" width="11.796875" style="42" customWidth="1"/>
    <col min="2" max="2" width="43.19921875" style="35" customWidth="1"/>
    <col min="3" max="3" width="23.5" style="36" customWidth="1"/>
    <col min="4" max="4" width="8.5" style="43" customWidth="1"/>
    <col min="5" max="5" width="18.8984375" style="36" customWidth="1"/>
    <col min="6" max="6" width="18.8984375" style="36" hidden="1" customWidth="1"/>
    <col min="7" max="7" width="8.5" style="43" hidden="1" customWidth="1"/>
    <col min="8" max="8" width="18.8984375" style="36" hidden="1" customWidth="1"/>
    <col min="9" max="9" width="4.296875" style="36" customWidth="1"/>
    <col min="10" max="206" width="8.796875" style="36"/>
    <col min="207" max="207" width="11.796875" style="36" customWidth="1"/>
    <col min="208" max="208" width="88.09765625" style="36" customWidth="1"/>
    <col min="209" max="209" width="8.59765625" style="36" customWidth="1"/>
    <col min="210" max="210" width="14.09765625" style="36" customWidth="1"/>
    <col min="211" max="211" width="23.5" style="36" customWidth="1"/>
    <col min="212" max="212" width="8.5" style="36" customWidth="1"/>
    <col min="213" max="214" width="21.5" style="36" customWidth="1"/>
    <col min="215" max="215" width="8.5" style="36" customWidth="1"/>
    <col min="216" max="217" width="21.5" style="36" customWidth="1"/>
    <col min="218" max="218" width="8.5" style="36" customWidth="1"/>
    <col min="219" max="220" width="21.5" style="36" customWidth="1"/>
    <col min="221" max="221" width="8.5" style="36" customWidth="1"/>
    <col min="222" max="223" width="21.5" style="36" customWidth="1"/>
    <col min="224" max="462" width="8.796875" style="36"/>
    <col min="463" max="463" width="11.796875" style="36" customWidth="1"/>
    <col min="464" max="464" width="88.09765625" style="36" customWidth="1"/>
    <col min="465" max="465" width="8.59765625" style="36" customWidth="1"/>
    <col min="466" max="466" width="14.09765625" style="36" customWidth="1"/>
    <col min="467" max="467" width="23.5" style="36" customWidth="1"/>
    <col min="468" max="468" width="8.5" style="36" customWidth="1"/>
    <col min="469" max="470" width="21.5" style="36" customWidth="1"/>
    <col min="471" max="471" width="8.5" style="36" customWidth="1"/>
    <col min="472" max="473" width="21.5" style="36" customWidth="1"/>
    <col min="474" max="474" width="8.5" style="36" customWidth="1"/>
    <col min="475" max="476" width="21.5" style="36" customWidth="1"/>
    <col min="477" max="477" width="8.5" style="36" customWidth="1"/>
    <col min="478" max="479" width="21.5" style="36" customWidth="1"/>
    <col min="480" max="718" width="8.796875" style="36"/>
    <col min="719" max="719" width="11.796875" style="36" customWidth="1"/>
    <col min="720" max="720" width="88.09765625" style="36" customWidth="1"/>
    <col min="721" max="721" width="8.59765625" style="36" customWidth="1"/>
    <col min="722" max="722" width="14.09765625" style="36" customWidth="1"/>
    <col min="723" max="723" width="23.5" style="36" customWidth="1"/>
    <col min="724" max="724" width="8.5" style="36" customWidth="1"/>
    <col min="725" max="726" width="21.5" style="36" customWidth="1"/>
    <col min="727" max="727" width="8.5" style="36" customWidth="1"/>
    <col min="728" max="729" width="21.5" style="36" customWidth="1"/>
    <col min="730" max="730" width="8.5" style="36" customWidth="1"/>
    <col min="731" max="732" width="21.5" style="36" customWidth="1"/>
    <col min="733" max="733" width="8.5" style="36" customWidth="1"/>
    <col min="734" max="735" width="21.5" style="36" customWidth="1"/>
    <col min="736" max="974" width="8.796875" style="36"/>
    <col min="975" max="975" width="11.796875" style="36" customWidth="1"/>
    <col min="976" max="976" width="88.09765625" style="36" customWidth="1"/>
    <col min="977" max="977" width="8.59765625" style="36" customWidth="1"/>
    <col min="978" max="978" width="14.09765625" style="36" customWidth="1"/>
    <col min="979" max="979" width="23.5" style="36" customWidth="1"/>
    <col min="980" max="980" width="8.5" style="36" customWidth="1"/>
    <col min="981" max="982" width="21.5" style="36" customWidth="1"/>
    <col min="983" max="983" width="8.5" style="36" customWidth="1"/>
    <col min="984" max="985" width="21.5" style="36" customWidth="1"/>
    <col min="986" max="986" width="8.5" style="36" customWidth="1"/>
    <col min="987" max="988" width="21.5" style="36" customWidth="1"/>
    <col min="989" max="989" width="8.5" style="36" customWidth="1"/>
    <col min="990" max="991" width="21.5" style="36" customWidth="1"/>
    <col min="992" max="1230" width="8.796875" style="36"/>
    <col min="1231" max="1231" width="11.796875" style="36" customWidth="1"/>
    <col min="1232" max="1232" width="88.09765625" style="36" customWidth="1"/>
    <col min="1233" max="1233" width="8.59765625" style="36" customWidth="1"/>
    <col min="1234" max="1234" width="14.09765625" style="36" customWidth="1"/>
    <col min="1235" max="1235" width="23.5" style="36" customWidth="1"/>
    <col min="1236" max="1236" width="8.5" style="36" customWidth="1"/>
    <col min="1237" max="1238" width="21.5" style="36" customWidth="1"/>
    <col min="1239" max="1239" width="8.5" style="36" customWidth="1"/>
    <col min="1240" max="1241" width="21.5" style="36" customWidth="1"/>
    <col min="1242" max="1242" width="8.5" style="36" customWidth="1"/>
    <col min="1243" max="1244" width="21.5" style="36" customWidth="1"/>
    <col min="1245" max="1245" width="8.5" style="36" customWidth="1"/>
    <col min="1246" max="1247" width="21.5" style="36" customWidth="1"/>
    <col min="1248" max="1486" width="8.796875" style="36"/>
    <col min="1487" max="1487" width="11.796875" style="36" customWidth="1"/>
    <col min="1488" max="1488" width="88.09765625" style="36" customWidth="1"/>
    <col min="1489" max="1489" width="8.59765625" style="36" customWidth="1"/>
    <col min="1490" max="1490" width="14.09765625" style="36" customWidth="1"/>
    <col min="1491" max="1491" width="23.5" style="36" customWidth="1"/>
    <col min="1492" max="1492" width="8.5" style="36" customWidth="1"/>
    <col min="1493" max="1494" width="21.5" style="36" customWidth="1"/>
    <col min="1495" max="1495" width="8.5" style="36" customWidth="1"/>
    <col min="1496" max="1497" width="21.5" style="36" customWidth="1"/>
    <col min="1498" max="1498" width="8.5" style="36" customWidth="1"/>
    <col min="1499" max="1500" width="21.5" style="36" customWidth="1"/>
    <col min="1501" max="1501" width="8.5" style="36" customWidth="1"/>
    <col min="1502" max="1503" width="21.5" style="36" customWidth="1"/>
    <col min="1504" max="1742" width="8.796875" style="36"/>
    <col min="1743" max="1743" width="11.796875" style="36" customWidth="1"/>
    <col min="1744" max="1744" width="88.09765625" style="36" customWidth="1"/>
    <col min="1745" max="1745" width="8.59765625" style="36" customWidth="1"/>
    <col min="1746" max="1746" width="14.09765625" style="36" customWidth="1"/>
    <col min="1747" max="1747" width="23.5" style="36" customWidth="1"/>
    <col min="1748" max="1748" width="8.5" style="36" customWidth="1"/>
    <col min="1749" max="1750" width="21.5" style="36" customWidth="1"/>
    <col min="1751" max="1751" width="8.5" style="36" customWidth="1"/>
    <col min="1752" max="1753" width="21.5" style="36" customWidth="1"/>
    <col min="1754" max="1754" width="8.5" style="36" customWidth="1"/>
    <col min="1755" max="1756" width="21.5" style="36" customWidth="1"/>
    <col min="1757" max="1757" width="8.5" style="36" customWidth="1"/>
    <col min="1758" max="1759" width="21.5" style="36" customWidth="1"/>
    <col min="1760" max="1998" width="8.796875" style="36"/>
    <col min="1999" max="1999" width="11.796875" style="36" customWidth="1"/>
    <col min="2000" max="2000" width="88.09765625" style="36" customWidth="1"/>
    <col min="2001" max="2001" width="8.59765625" style="36" customWidth="1"/>
    <col min="2002" max="2002" width="14.09765625" style="36" customWidth="1"/>
    <col min="2003" max="2003" width="23.5" style="36" customWidth="1"/>
    <col min="2004" max="2004" width="8.5" style="36" customWidth="1"/>
    <col min="2005" max="2006" width="21.5" style="36" customWidth="1"/>
    <col min="2007" max="2007" width="8.5" style="36" customWidth="1"/>
    <col min="2008" max="2009" width="21.5" style="36" customWidth="1"/>
    <col min="2010" max="2010" width="8.5" style="36" customWidth="1"/>
    <col min="2011" max="2012" width="21.5" style="36" customWidth="1"/>
    <col min="2013" max="2013" width="8.5" style="36" customWidth="1"/>
    <col min="2014" max="2015" width="21.5" style="36" customWidth="1"/>
    <col min="2016" max="2254" width="8.796875" style="36"/>
    <col min="2255" max="2255" width="11.796875" style="36" customWidth="1"/>
    <col min="2256" max="2256" width="88.09765625" style="36" customWidth="1"/>
    <col min="2257" max="2257" width="8.59765625" style="36" customWidth="1"/>
    <col min="2258" max="2258" width="14.09765625" style="36" customWidth="1"/>
    <col min="2259" max="2259" width="23.5" style="36" customWidth="1"/>
    <col min="2260" max="2260" width="8.5" style="36" customWidth="1"/>
    <col min="2261" max="2262" width="21.5" style="36" customWidth="1"/>
    <col min="2263" max="2263" width="8.5" style="36" customWidth="1"/>
    <col min="2264" max="2265" width="21.5" style="36" customWidth="1"/>
    <col min="2266" max="2266" width="8.5" style="36" customWidth="1"/>
    <col min="2267" max="2268" width="21.5" style="36" customWidth="1"/>
    <col min="2269" max="2269" width="8.5" style="36" customWidth="1"/>
    <col min="2270" max="2271" width="21.5" style="36" customWidth="1"/>
    <col min="2272" max="2510" width="8.796875" style="36"/>
    <col min="2511" max="2511" width="11.796875" style="36" customWidth="1"/>
    <col min="2512" max="2512" width="88.09765625" style="36" customWidth="1"/>
    <col min="2513" max="2513" width="8.59765625" style="36" customWidth="1"/>
    <col min="2514" max="2514" width="14.09765625" style="36" customWidth="1"/>
    <col min="2515" max="2515" width="23.5" style="36" customWidth="1"/>
    <col min="2516" max="2516" width="8.5" style="36" customWidth="1"/>
    <col min="2517" max="2518" width="21.5" style="36" customWidth="1"/>
    <col min="2519" max="2519" width="8.5" style="36" customWidth="1"/>
    <col min="2520" max="2521" width="21.5" style="36" customWidth="1"/>
    <col min="2522" max="2522" width="8.5" style="36" customWidth="1"/>
    <col min="2523" max="2524" width="21.5" style="36" customWidth="1"/>
    <col min="2525" max="2525" width="8.5" style="36" customWidth="1"/>
    <col min="2526" max="2527" width="21.5" style="36" customWidth="1"/>
    <col min="2528" max="2766" width="8.796875" style="36"/>
    <col min="2767" max="2767" width="11.796875" style="36" customWidth="1"/>
    <col min="2768" max="2768" width="88.09765625" style="36" customWidth="1"/>
    <col min="2769" max="2769" width="8.59765625" style="36" customWidth="1"/>
    <col min="2770" max="2770" width="14.09765625" style="36" customWidth="1"/>
    <col min="2771" max="2771" width="23.5" style="36" customWidth="1"/>
    <col min="2772" max="2772" width="8.5" style="36" customWidth="1"/>
    <col min="2773" max="2774" width="21.5" style="36" customWidth="1"/>
    <col min="2775" max="2775" width="8.5" style="36" customWidth="1"/>
    <col min="2776" max="2777" width="21.5" style="36" customWidth="1"/>
    <col min="2778" max="2778" width="8.5" style="36" customWidth="1"/>
    <col min="2779" max="2780" width="21.5" style="36" customWidth="1"/>
    <col min="2781" max="2781" width="8.5" style="36" customWidth="1"/>
    <col min="2782" max="2783" width="21.5" style="36" customWidth="1"/>
    <col min="2784" max="3022" width="8.796875" style="36"/>
    <col min="3023" max="3023" width="11.796875" style="36" customWidth="1"/>
    <col min="3024" max="3024" width="88.09765625" style="36" customWidth="1"/>
    <col min="3025" max="3025" width="8.59765625" style="36" customWidth="1"/>
    <col min="3026" max="3026" width="14.09765625" style="36" customWidth="1"/>
    <col min="3027" max="3027" width="23.5" style="36" customWidth="1"/>
    <col min="3028" max="3028" width="8.5" style="36" customWidth="1"/>
    <col min="3029" max="3030" width="21.5" style="36" customWidth="1"/>
    <col min="3031" max="3031" width="8.5" style="36" customWidth="1"/>
    <col min="3032" max="3033" width="21.5" style="36" customWidth="1"/>
    <col min="3034" max="3034" width="8.5" style="36" customWidth="1"/>
    <col min="3035" max="3036" width="21.5" style="36" customWidth="1"/>
    <col min="3037" max="3037" width="8.5" style="36" customWidth="1"/>
    <col min="3038" max="3039" width="21.5" style="36" customWidth="1"/>
    <col min="3040" max="3278" width="8.796875" style="36"/>
    <col min="3279" max="3279" width="11.796875" style="36" customWidth="1"/>
    <col min="3280" max="3280" width="88.09765625" style="36" customWidth="1"/>
    <col min="3281" max="3281" width="8.59765625" style="36" customWidth="1"/>
    <col min="3282" max="3282" width="14.09765625" style="36" customWidth="1"/>
    <col min="3283" max="3283" width="23.5" style="36" customWidth="1"/>
    <col min="3284" max="3284" width="8.5" style="36" customWidth="1"/>
    <col min="3285" max="3286" width="21.5" style="36" customWidth="1"/>
    <col min="3287" max="3287" width="8.5" style="36" customWidth="1"/>
    <col min="3288" max="3289" width="21.5" style="36" customWidth="1"/>
    <col min="3290" max="3290" width="8.5" style="36" customWidth="1"/>
    <col min="3291" max="3292" width="21.5" style="36" customWidth="1"/>
    <col min="3293" max="3293" width="8.5" style="36" customWidth="1"/>
    <col min="3294" max="3295" width="21.5" style="36" customWidth="1"/>
    <col min="3296" max="3534" width="8.796875" style="36"/>
    <col min="3535" max="3535" width="11.796875" style="36" customWidth="1"/>
    <col min="3536" max="3536" width="88.09765625" style="36" customWidth="1"/>
    <col min="3537" max="3537" width="8.59765625" style="36" customWidth="1"/>
    <col min="3538" max="3538" width="14.09765625" style="36" customWidth="1"/>
    <col min="3539" max="3539" width="23.5" style="36" customWidth="1"/>
    <col min="3540" max="3540" width="8.5" style="36" customWidth="1"/>
    <col min="3541" max="3542" width="21.5" style="36" customWidth="1"/>
    <col min="3543" max="3543" width="8.5" style="36" customWidth="1"/>
    <col min="3544" max="3545" width="21.5" style="36" customWidth="1"/>
    <col min="3546" max="3546" width="8.5" style="36" customWidth="1"/>
    <col min="3547" max="3548" width="21.5" style="36" customWidth="1"/>
    <col min="3549" max="3549" width="8.5" style="36" customWidth="1"/>
    <col min="3550" max="3551" width="21.5" style="36" customWidth="1"/>
    <col min="3552" max="3790" width="8.796875" style="36"/>
    <col min="3791" max="3791" width="11.796875" style="36" customWidth="1"/>
    <col min="3792" max="3792" width="88.09765625" style="36" customWidth="1"/>
    <col min="3793" max="3793" width="8.59765625" style="36" customWidth="1"/>
    <col min="3794" max="3794" width="14.09765625" style="36" customWidth="1"/>
    <col min="3795" max="3795" width="23.5" style="36" customWidth="1"/>
    <col min="3796" max="3796" width="8.5" style="36" customWidth="1"/>
    <col min="3797" max="3798" width="21.5" style="36" customWidth="1"/>
    <col min="3799" max="3799" width="8.5" style="36" customWidth="1"/>
    <col min="3800" max="3801" width="21.5" style="36" customWidth="1"/>
    <col min="3802" max="3802" width="8.5" style="36" customWidth="1"/>
    <col min="3803" max="3804" width="21.5" style="36" customWidth="1"/>
    <col min="3805" max="3805" width="8.5" style="36" customWidth="1"/>
    <col min="3806" max="3807" width="21.5" style="36" customWidth="1"/>
    <col min="3808" max="4046" width="8.796875" style="36"/>
    <col min="4047" max="4047" width="11.796875" style="36" customWidth="1"/>
    <col min="4048" max="4048" width="88.09765625" style="36" customWidth="1"/>
    <col min="4049" max="4049" width="8.59765625" style="36" customWidth="1"/>
    <col min="4050" max="4050" width="14.09765625" style="36" customWidth="1"/>
    <col min="4051" max="4051" width="23.5" style="36" customWidth="1"/>
    <col min="4052" max="4052" width="8.5" style="36" customWidth="1"/>
    <col min="4053" max="4054" width="21.5" style="36" customWidth="1"/>
    <col min="4055" max="4055" width="8.5" style="36" customWidth="1"/>
    <col min="4056" max="4057" width="21.5" style="36" customWidth="1"/>
    <col min="4058" max="4058" width="8.5" style="36" customWidth="1"/>
    <col min="4059" max="4060" width="21.5" style="36" customWidth="1"/>
    <col min="4061" max="4061" width="8.5" style="36" customWidth="1"/>
    <col min="4062" max="4063" width="21.5" style="36" customWidth="1"/>
    <col min="4064" max="4302" width="8.796875" style="36"/>
    <col min="4303" max="4303" width="11.796875" style="36" customWidth="1"/>
    <col min="4304" max="4304" width="88.09765625" style="36" customWidth="1"/>
    <col min="4305" max="4305" width="8.59765625" style="36" customWidth="1"/>
    <col min="4306" max="4306" width="14.09765625" style="36" customWidth="1"/>
    <col min="4307" max="4307" width="23.5" style="36" customWidth="1"/>
    <col min="4308" max="4308" width="8.5" style="36" customWidth="1"/>
    <col min="4309" max="4310" width="21.5" style="36" customWidth="1"/>
    <col min="4311" max="4311" width="8.5" style="36" customWidth="1"/>
    <col min="4312" max="4313" width="21.5" style="36" customWidth="1"/>
    <col min="4314" max="4314" width="8.5" style="36" customWidth="1"/>
    <col min="4315" max="4316" width="21.5" style="36" customWidth="1"/>
    <col min="4317" max="4317" width="8.5" style="36" customWidth="1"/>
    <col min="4318" max="4319" width="21.5" style="36" customWidth="1"/>
    <col min="4320" max="4558" width="8.796875" style="36"/>
    <col min="4559" max="4559" width="11.796875" style="36" customWidth="1"/>
    <col min="4560" max="4560" width="88.09765625" style="36" customWidth="1"/>
    <col min="4561" max="4561" width="8.59765625" style="36" customWidth="1"/>
    <col min="4562" max="4562" width="14.09765625" style="36" customWidth="1"/>
    <col min="4563" max="4563" width="23.5" style="36" customWidth="1"/>
    <col min="4564" max="4564" width="8.5" style="36" customWidth="1"/>
    <col min="4565" max="4566" width="21.5" style="36" customWidth="1"/>
    <col min="4567" max="4567" width="8.5" style="36" customWidth="1"/>
    <col min="4568" max="4569" width="21.5" style="36" customWidth="1"/>
    <col min="4570" max="4570" width="8.5" style="36" customWidth="1"/>
    <col min="4571" max="4572" width="21.5" style="36" customWidth="1"/>
    <col min="4573" max="4573" width="8.5" style="36" customWidth="1"/>
    <col min="4574" max="4575" width="21.5" style="36" customWidth="1"/>
    <col min="4576" max="4814" width="8.796875" style="36"/>
    <col min="4815" max="4815" width="11.796875" style="36" customWidth="1"/>
    <col min="4816" max="4816" width="88.09765625" style="36" customWidth="1"/>
    <col min="4817" max="4817" width="8.59765625" style="36" customWidth="1"/>
    <col min="4818" max="4818" width="14.09765625" style="36" customWidth="1"/>
    <col min="4819" max="4819" width="23.5" style="36" customWidth="1"/>
    <col min="4820" max="4820" width="8.5" style="36" customWidth="1"/>
    <col min="4821" max="4822" width="21.5" style="36" customWidth="1"/>
    <col min="4823" max="4823" width="8.5" style="36" customWidth="1"/>
    <col min="4824" max="4825" width="21.5" style="36" customWidth="1"/>
    <col min="4826" max="4826" width="8.5" style="36" customWidth="1"/>
    <col min="4827" max="4828" width="21.5" style="36" customWidth="1"/>
    <col min="4829" max="4829" width="8.5" style="36" customWidth="1"/>
    <col min="4830" max="4831" width="21.5" style="36" customWidth="1"/>
    <col min="4832" max="5070" width="8.796875" style="36"/>
    <col min="5071" max="5071" width="11.796875" style="36" customWidth="1"/>
    <col min="5072" max="5072" width="88.09765625" style="36" customWidth="1"/>
    <col min="5073" max="5073" width="8.59765625" style="36" customWidth="1"/>
    <col min="5074" max="5074" width="14.09765625" style="36" customWidth="1"/>
    <col min="5075" max="5075" width="23.5" style="36" customWidth="1"/>
    <col min="5076" max="5076" width="8.5" style="36" customWidth="1"/>
    <col min="5077" max="5078" width="21.5" style="36" customWidth="1"/>
    <col min="5079" max="5079" width="8.5" style="36" customWidth="1"/>
    <col min="5080" max="5081" width="21.5" style="36" customWidth="1"/>
    <col min="5082" max="5082" width="8.5" style="36" customWidth="1"/>
    <col min="5083" max="5084" width="21.5" style="36" customWidth="1"/>
    <col min="5085" max="5085" width="8.5" style="36" customWidth="1"/>
    <col min="5086" max="5087" width="21.5" style="36" customWidth="1"/>
    <col min="5088" max="5326" width="8.796875" style="36"/>
    <col min="5327" max="5327" width="11.796875" style="36" customWidth="1"/>
    <col min="5328" max="5328" width="88.09765625" style="36" customWidth="1"/>
    <col min="5329" max="5329" width="8.59765625" style="36" customWidth="1"/>
    <col min="5330" max="5330" width="14.09765625" style="36" customWidth="1"/>
    <col min="5331" max="5331" width="23.5" style="36" customWidth="1"/>
    <col min="5332" max="5332" width="8.5" style="36" customWidth="1"/>
    <col min="5333" max="5334" width="21.5" style="36" customWidth="1"/>
    <col min="5335" max="5335" width="8.5" style="36" customWidth="1"/>
    <col min="5336" max="5337" width="21.5" style="36" customWidth="1"/>
    <col min="5338" max="5338" width="8.5" style="36" customWidth="1"/>
    <col min="5339" max="5340" width="21.5" style="36" customWidth="1"/>
    <col min="5341" max="5341" width="8.5" style="36" customWidth="1"/>
    <col min="5342" max="5343" width="21.5" style="36" customWidth="1"/>
    <col min="5344" max="5582" width="8.796875" style="36"/>
    <col min="5583" max="5583" width="11.796875" style="36" customWidth="1"/>
    <col min="5584" max="5584" width="88.09765625" style="36" customWidth="1"/>
    <col min="5585" max="5585" width="8.59765625" style="36" customWidth="1"/>
    <col min="5586" max="5586" width="14.09765625" style="36" customWidth="1"/>
    <col min="5587" max="5587" width="23.5" style="36" customWidth="1"/>
    <col min="5588" max="5588" width="8.5" style="36" customWidth="1"/>
    <col min="5589" max="5590" width="21.5" style="36" customWidth="1"/>
    <col min="5591" max="5591" width="8.5" style="36" customWidth="1"/>
    <col min="5592" max="5593" width="21.5" style="36" customWidth="1"/>
    <col min="5594" max="5594" width="8.5" style="36" customWidth="1"/>
    <col min="5595" max="5596" width="21.5" style="36" customWidth="1"/>
    <col min="5597" max="5597" width="8.5" style="36" customWidth="1"/>
    <col min="5598" max="5599" width="21.5" style="36" customWidth="1"/>
    <col min="5600" max="5838" width="8.796875" style="36"/>
    <col min="5839" max="5839" width="11.796875" style="36" customWidth="1"/>
    <col min="5840" max="5840" width="88.09765625" style="36" customWidth="1"/>
    <col min="5841" max="5841" width="8.59765625" style="36" customWidth="1"/>
    <col min="5842" max="5842" width="14.09765625" style="36" customWidth="1"/>
    <col min="5843" max="5843" width="23.5" style="36" customWidth="1"/>
    <col min="5844" max="5844" width="8.5" style="36" customWidth="1"/>
    <col min="5845" max="5846" width="21.5" style="36" customWidth="1"/>
    <col min="5847" max="5847" width="8.5" style="36" customWidth="1"/>
    <col min="5848" max="5849" width="21.5" style="36" customWidth="1"/>
    <col min="5850" max="5850" width="8.5" style="36" customWidth="1"/>
    <col min="5851" max="5852" width="21.5" style="36" customWidth="1"/>
    <col min="5853" max="5853" width="8.5" style="36" customWidth="1"/>
    <col min="5854" max="5855" width="21.5" style="36" customWidth="1"/>
    <col min="5856" max="6094" width="8.796875" style="36"/>
    <col min="6095" max="6095" width="11.796875" style="36" customWidth="1"/>
    <col min="6096" max="6096" width="88.09765625" style="36" customWidth="1"/>
    <col min="6097" max="6097" width="8.59765625" style="36" customWidth="1"/>
    <col min="6098" max="6098" width="14.09765625" style="36" customWidth="1"/>
    <col min="6099" max="6099" width="23.5" style="36" customWidth="1"/>
    <col min="6100" max="6100" width="8.5" style="36" customWidth="1"/>
    <col min="6101" max="6102" width="21.5" style="36" customWidth="1"/>
    <col min="6103" max="6103" width="8.5" style="36" customWidth="1"/>
    <col min="6104" max="6105" width="21.5" style="36" customWidth="1"/>
    <col min="6106" max="6106" width="8.5" style="36" customWidth="1"/>
    <col min="6107" max="6108" width="21.5" style="36" customWidth="1"/>
    <col min="6109" max="6109" width="8.5" style="36" customWidth="1"/>
    <col min="6110" max="6111" width="21.5" style="36" customWidth="1"/>
    <col min="6112" max="6350" width="8.796875" style="36"/>
    <col min="6351" max="6351" width="11.796875" style="36" customWidth="1"/>
    <col min="6352" max="6352" width="88.09765625" style="36" customWidth="1"/>
    <col min="6353" max="6353" width="8.59765625" style="36" customWidth="1"/>
    <col min="6354" max="6354" width="14.09765625" style="36" customWidth="1"/>
    <col min="6355" max="6355" width="23.5" style="36" customWidth="1"/>
    <col min="6356" max="6356" width="8.5" style="36" customWidth="1"/>
    <col min="6357" max="6358" width="21.5" style="36" customWidth="1"/>
    <col min="6359" max="6359" width="8.5" style="36" customWidth="1"/>
    <col min="6360" max="6361" width="21.5" style="36" customWidth="1"/>
    <col min="6362" max="6362" width="8.5" style="36" customWidth="1"/>
    <col min="6363" max="6364" width="21.5" style="36" customWidth="1"/>
    <col min="6365" max="6365" width="8.5" style="36" customWidth="1"/>
    <col min="6366" max="6367" width="21.5" style="36" customWidth="1"/>
    <col min="6368" max="6606" width="8.796875" style="36"/>
    <col min="6607" max="6607" width="11.796875" style="36" customWidth="1"/>
    <col min="6608" max="6608" width="88.09765625" style="36" customWidth="1"/>
    <col min="6609" max="6609" width="8.59765625" style="36" customWidth="1"/>
    <col min="6610" max="6610" width="14.09765625" style="36" customWidth="1"/>
    <col min="6611" max="6611" width="23.5" style="36" customWidth="1"/>
    <col min="6612" max="6612" width="8.5" style="36" customWidth="1"/>
    <col min="6613" max="6614" width="21.5" style="36" customWidth="1"/>
    <col min="6615" max="6615" width="8.5" style="36" customWidth="1"/>
    <col min="6616" max="6617" width="21.5" style="36" customWidth="1"/>
    <col min="6618" max="6618" width="8.5" style="36" customWidth="1"/>
    <col min="6619" max="6620" width="21.5" style="36" customWidth="1"/>
    <col min="6621" max="6621" width="8.5" style="36" customWidth="1"/>
    <col min="6622" max="6623" width="21.5" style="36" customWidth="1"/>
    <col min="6624" max="6862" width="8.796875" style="36"/>
    <col min="6863" max="6863" width="11.796875" style="36" customWidth="1"/>
    <col min="6864" max="6864" width="88.09765625" style="36" customWidth="1"/>
    <col min="6865" max="6865" width="8.59765625" style="36" customWidth="1"/>
    <col min="6866" max="6866" width="14.09765625" style="36" customWidth="1"/>
    <col min="6867" max="6867" width="23.5" style="36" customWidth="1"/>
    <col min="6868" max="6868" width="8.5" style="36" customWidth="1"/>
    <col min="6869" max="6870" width="21.5" style="36" customWidth="1"/>
    <col min="6871" max="6871" width="8.5" style="36" customWidth="1"/>
    <col min="6872" max="6873" width="21.5" style="36" customWidth="1"/>
    <col min="6874" max="6874" width="8.5" style="36" customWidth="1"/>
    <col min="6875" max="6876" width="21.5" style="36" customWidth="1"/>
    <col min="6877" max="6877" width="8.5" style="36" customWidth="1"/>
    <col min="6878" max="6879" width="21.5" style="36" customWidth="1"/>
    <col min="6880" max="7118" width="8.796875" style="36"/>
    <col min="7119" max="7119" width="11.796875" style="36" customWidth="1"/>
    <col min="7120" max="7120" width="88.09765625" style="36" customWidth="1"/>
    <col min="7121" max="7121" width="8.59765625" style="36" customWidth="1"/>
    <col min="7122" max="7122" width="14.09765625" style="36" customWidth="1"/>
    <col min="7123" max="7123" width="23.5" style="36" customWidth="1"/>
    <col min="7124" max="7124" width="8.5" style="36" customWidth="1"/>
    <col min="7125" max="7126" width="21.5" style="36" customWidth="1"/>
    <col min="7127" max="7127" width="8.5" style="36" customWidth="1"/>
    <col min="7128" max="7129" width="21.5" style="36" customWidth="1"/>
    <col min="7130" max="7130" width="8.5" style="36" customWidth="1"/>
    <col min="7131" max="7132" width="21.5" style="36" customWidth="1"/>
    <col min="7133" max="7133" width="8.5" style="36" customWidth="1"/>
    <col min="7134" max="7135" width="21.5" style="36" customWidth="1"/>
    <col min="7136" max="7374" width="8.796875" style="36"/>
    <col min="7375" max="7375" width="11.796875" style="36" customWidth="1"/>
    <col min="7376" max="7376" width="88.09765625" style="36" customWidth="1"/>
    <col min="7377" max="7377" width="8.59765625" style="36" customWidth="1"/>
    <col min="7378" max="7378" width="14.09765625" style="36" customWidth="1"/>
    <col min="7379" max="7379" width="23.5" style="36" customWidth="1"/>
    <col min="7380" max="7380" width="8.5" style="36" customWidth="1"/>
    <col min="7381" max="7382" width="21.5" style="36" customWidth="1"/>
    <col min="7383" max="7383" width="8.5" style="36" customWidth="1"/>
    <col min="7384" max="7385" width="21.5" style="36" customWidth="1"/>
    <col min="7386" max="7386" width="8.5" style="36" customWidth="1"/>
    <col min="7387" max="7388" width="21.5" style="36" customWidth="1"/>
    <col min="7389" max="7389" width="8.5" style="36" customWidth="1"/>
    <col min="7390" max="7391" width="21.5" style="36" customWidth="1"/>
    <col min="7392" max="7630" width="8.796875" style="36"/>
    <col min="7631" max="7631" width="11.796875" style="36" customWidth="1"/>
    <col min="7632" max="7632" width="88.09765625" style="36" customWidth="1"/>
    <col min="7633" max="7633" width="8.59765625" style="36" customWidth="1"/>
    <col min="7634" max="7634" width="14.09765625" style="36" customWidth="1"/>
    <col min="7635" max="7635" width="23.5" style="36" customWidth="1"/>
    <col min="7636" max="7636" width="8.5" style="36" customWidth="1"/>
    <col min="7637" max="7638" width="21.5" style="36" customWidth="1"/>
    <col min="7639" max="7639" width="8.5" style="36" customWidth="1"/>
    <col min="7640" max="7641" width="21.5" style="36" customWidth="1"/>
    <col min="7642" max="7642" width="8.5" style="36" customWidth="1"/>
    <col min="7643" max="7644" width="21.5" style="36" customWidth="1"/>
    <col min="7645" max="7645" width="8.5" style="36" customWidth="1"/>
    <col min="7646" max="7647" width="21.5" style="36" customWidth="1"/>
    <col min="7648" max="7886" width="8.796875" style="36"/>
    <col min="7887" max="7887" width="11.796875" style="36" customWidth="1"/>
    <col min="7888" max="7888" width="88.09765625" style="36" customWidth="1"/>
    <col min="7889" max="7889" width="8.59765625" style="36" customWidth="1"/>
    <col min="7890" max="7890" width="14.09765625" style="36" customWidth="1"/>
    <col min="7891" max="7891" width="23.5" style="36" customWidth="1"/>
    <col min="7892" max="7892" width="8.5" style="36" customWidth="1"/>
    <col min="7893" max="7894" width="21.5" style="36" customWidth="1"/>
    <col min="7895" max="7895" width="8.5" style="36" customWidth="1"/>
    <col min="7896" max="7897" width="21.5" style="36" customWidth="1"/>
    <col min="7898" max="7898" width="8.5" style="36" customWidth="1"/>
    <col min="7899" max="7900" width="21.5" style="36" customWidth="1"/>
    <col min="7901" max="7901" width="8.5" style="36" customWidth="1"/>
    <col min="7902" max="7903" width="21.5" style="36" customWidth="1"/>
    <col min="7904" max="8142" width="8.796875" style="36"/>
    <col min="8143" max="8143" width="11.796875" style="36" customWidth="1"/>
    <col min="8144" max="8144" width="88.09765625" style="36" customWidth="1"/>
    <col min="8145" max="8145" width="8.59765625" style="36" customWidth="1"/>
    <col min="8146" max="8146" width="14.09765625" style="36" customWidth="1"/>
    <col min="8147" max="8147" width="23.5" style="36" customWidth="1"/>
    <col min="8148" max="8148" width="8.5" style="36" customWidth="1"/>
    <col min="8149" max="8150" width="21.5" style="36" customWidth="1"/>
    <col min="8151" max="8151" width="8.5" style="36" customWidth="1"/>
    <col min="8152" max="8153" width="21.5" style="36" customWidth="1"/>
    <col min="8154" max="8154" width="8.5" style="36" customWidth="1"/>
    <col min="8155" max="8156" width="21.5" style="36" customWidth="1"/>
    <col min="8157" max="8157" width="8.5" style="36" customWidth="1"/>
    <col min="8158" max="8159" width="21.5" style="36" customWidth="1"/>
    <col min="8160" max="8398" width="8.796875" style="36"/>
    <col min="8399" max="8399" width="11.796875" style="36" customWidth="1"/>
    <col min="8400" max="8400" width="88.09765625" style="36" customWidth="1"/>
    <col min="8401" max="8401" width="8.59765625" style="36" customWidth="1"/>
    <col min="8402" max="8402" width="14.09765625" style="36" customWidth="1"/>
    <col min="8403" max="8403" width="23.5" style="36" customWidth="1"/>
    <col min="8404" max="8404" width="8.5" style="36" customWidth="1"/>
    <col min="8405" max="8406" width="21.5" style="36" customWidth="1"/>
    <col min="8407" max="8407" width="8.5" style="36" customWidth="1"/>
    <col min="8408" max="8409" width="21.5" style="36" customWidth="1"/>
    <col min="8410" max="8410" width="8.5" style="36" customWidth="1"/>
    <col min="8411" max="8412" width="21.5" style="36" customWidth="1"/>
    <col min="8413" max="8413" width="8.5" style="36" customWidth="1"/>
    <col min="8414" max="8415" width="21.5" style="36" customWidth="1"/>
    <col min="8416" max="8654" width="8.796875" style="36"/>
    <col min="8655" max="8655" width="11.796875" style="36" customWidth="1"/>
    <col min="8656" max="8656" width="88.09765625" style="36" customWidth="1"/>
    <col min="8657" max="8657" width="8.59765625" style="36" customWidth="1"/>
    <col min="8658" max="8658" width="14.09765625" style="36" customWidth="1"/>
    <col min="8659" max="8659" width="23.5" style="36" customWidth="1"/>
    <col min="8660" max="8660" width="8.5" style="36" customWidth="1"/>
    <col min="8661" max="8662" width="21.5" style="36" customWidth="1"/>
    <col min="8663" max="8663" width="8.5" style="36" customWidth="1"/>
    <col min="8664" max="8665" width="21.5" style="36" customWidth="1"/>
    <col min="8666" max="8666" width="8.5" style="36" customWidth="1"/>
    <col min="8667" max="8668" width="21.5" style="36" customWidth="1"/>
    <col min="8669" max="8669" width="8.5" style="36" customWidth="1"/>
    <col min="8670" max="8671" width="21.5" style="36" customWidth="1"/>
    <col min="8672" max="8910" width="8.796875" style="36"/>
    <col min="8911" max="8911" width="11.796875" style="36" customWidth="1"/>
    <col min="8912" max="8912" width="88.09765625" style="36" customWidth="1"/>
    <col min="8913" max="8913" width="8.59765625" style="36" customWidth="1"/>
    <col min="8914" max="8914" width="14.09765625" style="36" customWidth="1"/>
    <col min="8915" max="8915" width="23.5" style="36" customWidth="1"/>
    <col min="8916" max="8916" width="8.5" style="36" customWidth="1"/>
    <col min="8917" max="8918" width="21.5" style="36" customWidth="1"/>
    <col min="8919" max="8919" width="8.5" style="36" customWidth="1"/>
    <col min="8920" max="8921" width="21.5" style="36" customWidth="1"/>
    <col min="8922" max="8922" width="8.5" style="36" customWidth="1"/>
    <col min="8923" max="8924" width="21.5" style="36" customWidth="1"/>
    <col min="8925" max="8925" width="8.5" style="36" customWidth="1"/>
    <col min="8926" max="8927" width="21.5" style="36" customWidth="1"/>
    <col min="8928" max="9166" width="8.796875" style="36"/>
    <col min="9167" max="9167" width="11.796875" style="36" customWidth="1"/>
    <col min="9168" max="9168" width="88.09765625" style="36" customWidth="1"/>
    <col min="9169" max="9169" width="8.59765625" style="36" customWidth="1"/>
    <col min="9170" max="9170" width="14.09765625" style="36" customWidth="1"/>
    <col min="9171" max="9171" width="23.5" style="36" customWidth="1"/>
    <col min="9172" max="9172" width="8.5" style="36" customWidth="1"/>
    <col min="9173" max="9174" width="21.5" style="36" customWidth="1"/>
    <col min="9175" max="9175" width="8.5" style="36" customWidth="1"/>
    <col min="9176" max="9177" width="21.5" style="36" customWidth="1"/>
    <col min="9178" max="9178" width="8.5" style="36" customWidth="1"/>
    <col min="9179" max="9180" width="21.5" style="36" customWidth="1"/>
    <col min="9181" max="9181" width="8.5" style="36" customWidth="1"/>
    <col min="9182" max="9183" width="21.5" style="36" customWidth="1"/>
    <col min="9184" max="9422" width="8.796875" style="36"/>
    <col min="9423" max="9423" width="11.796875" style="36" customWidth="1"/>
    <col min="9424" max="9424" width="88.09765625" style="36" customWidth="1"/>
    <col min="9425" max="9425" width="8.59765625" style="36" customWidth="1"/>
    <col min="9426" max="9426" width="14.09765625" style="36" customWidth="1"/>
    <col min="9427" max="9427" width="23.5" style="36" customWidth="1"/>
    <col min="9428" max="9428" width="8.5" style="36" customWidth="1"/>
    <col min="9429" max="9430" width="21.5" style="36" customWidth="1"/>
    <col min="9431" max="9431" width="8.5" style="36" customWidth="1"/>
    <col min="9432" max="9433" width="21.5" style="36" customWidth="1"/>
    <col min="9434" max="9434" width="8.5" style="36" customWidth="1"/>
    <col min="9435" max="9436" width="21.5" style="36" customWidth="1"/>
    <col min="9437" max="9437" width="8.5" style="36" customWidth="1"/>
    <col min="9438" max="9439" width="21.5" style="36" customWidth="1"/>
    <col min="9440" max="9678" width="8.796875" style="36"/>
    <col min="9679" max="9679" width="11.796875" style="36" customWidth="1"/>
    <col min="9680" max="9680" width="88.09765625" style="36" customWidth="1"/>
    <col min="9681" max="9681" width="8.59765625" style="36" customWidth="1"/>
    <col min="9682" max="9682" width="14.09765625" style="36" customWidth="1"/>
    <col min="9683" max="9683" width="23.5" style="36" customWidth="1"/>
    <col min="9684" max="9684" width="8.5" style="36" customWidth="1"/>
    <col min="9685" max="9686" width="21.5" style="36" customWidth="1"/>
    <col min="9687" max="9687" width="8.5" style="36" customWidth="1"/>
    <col min="9688" max="9689" width="21.5" style="36" customWidth="1"/>
    <col min="9690" max="9690" width="8.5" style="36" customWidth="1"/>
    <col min="9691" max="9692" width="21.5" style="36" customWidth="1"/>
    <col min="9693" max="9693" width="8.5" style="36" customWidth="1"/>
    <col min="9694" max="9695" width="21.5" style="36" customWidth="1"/>
    <col min="9696" max="9934" width="8.796875" style="36"/>
    <col min="9935" max="9935" width="11.796875" style="36" customWidth="1"/>
    <col min="9936" max="9936" width="88.09765625" style="36" customWidth="1"/>
    <col min="9937" max="9937" width="8.59765625" style="36" customWidth="1"/>
    <col min="9938" max="9938" width="14.09765625" style="36" customWidth="1"/>
    <col min="9939" max="9939" width="23.5" style="36" customWidth="1"/>
    <col min="9940" max="9940" width="8.5" style="36" customWidth="1"/>
    <col min="9941" max="9942" width="21.5" style="36" customWidth="1"/>
    <col min="9943" max="9943" width="8.5" style="36" customWidth="1"/>
    <col min="9944" max="9945" width="21.5" style="36" customWidth="1"/>
    <col min="9946" max="9946" width="8.5" style="36" customWidth="1"/>
    <col min="9947" max="9948" width="21.5" style="36" customWidth="1"/>
    <col min="9949" max="9949" width="8.5" style="36" customWidth="1"/>
    <col min="9950" max="9951" width="21.5" style="36" customWidth="1"/>
    <col min="9952" max="10190" width="8.796875" style="36"/>
    <col min="10191" max="10191" width="11.796875" style="36" customWidth="1"/>
    <col min="10192" max="10192" width="88.09765625" style="36" customWidth="1"/>
    <col min="10193" max="10193" width="8.59765625" style="36" customWidth="1"/>
    <col min="10194" max="10194" width="14.09765625" style="36" customWidth="1"/>
    <col min="10195" max="10195" width="23.5" style="36" customWidth="1"/>
    <col min="10196" max="10196" width="8.5" style="36" customWidth="1"/>
    <col min="10197" max="10198" width="21.5" style="36" customWidth="1"/>
    <col min="10199" max="10199" width="8.5" style="36" customWidth="1"/>
    <col min="10200" max="10201" width="21.5" style="36" customWidth="1"/>
    <col min="10202" max="10202" width="8.5" style="36" customWidth="1"/>
    <col min="10203" max="10204" width="21.5" style="36" customWidth="1"/>
    <col min="10205" max="10205" width="8.5" style="36" customWidth="1"/>
    <col min="10206" max="10207" width="21.5" style="36" customWidth="1"/>
    <col min="10208" max="10446" width="8.796875" style="36"/>
    <col min="10447" max="10447" width="11.796875" style="36" customWidth="1"/>
    <col min="10448" max="10448" width="88.09765625" style="36" customWidth="1"/>
    <col min="10449" max="10449" width="8.59765625" style="36" customWidth="1"/>
    <col min="10450" max="10450" width="14.09765625" style="36" customWidth="1"/>
    <col min="10451" max="10451" width="23.5" style="36" customWidth="1"/>
    <col min="10452" max="10452" width="8.5" style="36" customWidth="1"/>
    <col min="10453" max="10454" width="21.5" style="36" customWidth="1"/>
    <col min="10455" max="10455" width="8.5" style="36" customWidth="1"/>
    <col min="10456" max="10457" width="21.5" style="36" customWidth="1"/>
    <col min="10458" max="10458" width="8.5" style="36" customWidth="1"/>
    <col min="10459" max="10460" width="21.5" style="36" customWidth="1"/>
    <col min="10461" max="10461" width="8.5" style="36" customWidth="1"/>
    <col min="10462" max="10463" width="21.5" style="36" customWidth="1"/>
    <col min="10464" max="10702" width="8.796875" style="36"/>
    <col min="10703" max="10703" width="11.796875" style="36" customWidth="1"/>
    <col min="10704" max="10704" width="88.09765625" style="36" customWidth="1"/>
    <col min="10705" max="10705" width="8.59765625" style="36" customWidth="1"/>
    <col min="10706" max="10706" width="14.09765625" style="36" customWidth="1"/>
    <col min="10707" max="10707" width="23.5" style="36" customWidth="1"/>
    <col min="10708" max="10708" width="8.5" style="36" customWidth="1"/>
    <col min="10709" max="10710" width="21.5" style="36" customWidth="1"/>
    <col min="10711" max="10711" width="8.5" style="36" customWidth="1"/>
    <col min="10712" max="10713" width="21.5" style="36" customWidth="1"/>
    <col min="10714" max="10714" width="8.5" style="36" customWidth="1"/>
    <col min="10715" max="10716" width="21.5" style="36" customWidth="1"/>
    <col min="10717" max="10717" width="8.5" style="36" customWidth="1"/>
    <col min="10718" max="10719" width="21.5" style="36" customWidth="1"/>
    <col min="10720" max="10958" width="8.796875" style="36"/>
    <col min="10959" max="10959" width="11.796875" style="36" customWidth="1"/>
    <col min="10960" max="10960" width="88.09765625" style="36" customWidth="1"/>
    <col min="10961" max="10961" width="8.59765625" style="36" customWidth="1"/>
    <col min="10962" max="10962" width="14.09765625" style="36" customWidth="1"/>
    <col min="10963" max="10963" width="23.5" style="36" customWidth="1"/>
    <col min="10964" max="10964" width="8.5" style="36" customWidth="1"/>
    <col min="10965" max="10966" width="21.5" style="36" customWidth="1"/>
    <col min="10967" max="10967" width="8.5" style="36" customWidth="1"/>
    <col min="10968" max="10969" width="21.5" style="36" customWidth="1"/>
    <col min="10970" max="10970" width="8.5" style="36" customWidth="1"/>
    <col min="10971" max="10972" width="21.5" style="36" customWidth="1"/>
    <col min="10973" max="10973" width="8.5" style="36" customWidth="1"/>
    <col min="10974" max="10975" width="21.5" style="36" customWidth="1"/>
    <col min="10976" max="11214" width="8.796875" style="36"/>
    <col min="11215" max="11215" width="11.796875" style="36" customWidth="1"/>
    <col min="11216" max="11216" width="88.09765625" style="36" customWidth="1"/>
    <col min="11217" max="11217" width="8.59765625" style="36" customWidth="1"/>
    <col min="11218" max="11218" width="14.09765625" style="36" customWidth="1"/>
    <col min="11219" max="11219" width="23.5" style="36" customWidth="1"/>
    <col min="11220" max="11220" width="8.5" style="36" customWidth="1"/>
    <col min="11221" max="11222" width="21.5" style="36" customWidth="1"/>
    <col min="11223" max="11223" width="8.5" style="36" customWidth="1"/>
    <col min="11224" max="11225" width="21.5" style="36" customWidth="1"/>
    <col min="11226" max="11226" width="8.5" style="36" customWidth="1"/>
    <col min="11227" max="11228" width="21.5" style="36" customWidth="1"/>
    <col min="11229" max="11229" width="8.5" style="36" customWidth="1"/>
    <col min="11230" max="11231" width="21.5" style="36" customWidth="1"/>
    <col min="11232" max="11470" width="8.796875" style="36"/>
    <col min="11471" max="11471" width="11.796875" style="36" customWidth="1"/>
    <col min="11472" max="11472" width="88.09765625" style="36" customWidth="1"/>
    <col min="11473" max="11473" width="8.59765625" style="36" customWidth="1"/>
    <col min="11474" max="11474" width="14.09765625" style="36" customWidth="1"/>
    <col min="11475" max="11475" width="23.5" style="36" customWidth="1"/>
    <col min="11476" max="11476" width="8.5" style="36" customWidth="1"/>
    <col min="11477" max="11478" width="21.5" style="36" customWidth="1"/>
    <col min="11479" max="11479" width="8.5" style="36" customWidth="1"/>
    <col min="11480" max="11481" width="21.5" style="36" customWidth="1"/>
    <col min="11482" max="11482" width="8.5" style="36" customWidth="1"/>
    <col min="11483" max="11484" width="21.5" style="36" customWidth="1"/>
    <col min="11485" max="11485" width="8.5" style="36" customWidth="1"/>
    <col min="11486" max="11487" width="21.5" style="36" customWidth="1"/>
    <col min="11488" max="11726" width="8.796875" style="36"/>
    <col min="11727" max="11727" width="11.796875" style="36" customWidth="1"/>
    <col min="11728" max="11728" width="88.09765625" style="36" customWidth="1"/>
    <col min="11729" max="11729" width="8.59765625" style="36" customWidth="1"/>
    <col min="11730" max="11730" width="14.09765625" style="36" customWidth="1"/>
    <col min="11731" max="11731" width="23.5" style="36" customWidth="1"/>
    <col min="11732" max="11732" width="8.5" style="36" customWidth="1"/>
    <col min="11733" max="11734" width="21.5" style="36" customWidth="1"/>
    <col min="11735" max="11735" width="8.5" style="36" customWidth="1"/>
    <col min="11736" max="11737" width="21.5" style="36" customWidth="1"/>
    <col min="11738" max="11738" width="8.5" style="36" customWidth="1"/>
    <col min="11739" max="11740" width="21.5" style="36" customWidth="1"/>
    <col min="11741" max="11741" width="8.5" style="36" customWidth="1"/>
    <col min="11742" max="11743" width="21.5" style="36" customWidth="1"/>
    <col min="11744" max="11982" width="8.796875" style="36"/>
    <col min="11983" max="11983" width="11.796875" style="36" customWidth="1"/>
    <col min="11984" max="11984" width="88.09765625" style="36" customWidth="1"/>
    <col min="11985" max="11985" width="8.59765625" style="36" customWidth="1"/>
    <col min="11986" max="11986" width="14.09765625" style="36" customWidth="1"/>
    <col min="11987" max="11987" width="23.5" style="36" customWidth="1"/>
    <col min="11988" max="11988" width="8.5" style="36" customWidth="1"/>
    <col min="11989" max="11990" width="21.5" style="36" customWidth="1"/>
    <col min="11991" max="11991" width="8.5" style="36" customWidth="1"/>
    <col min="11992" max="11993" width="21.5" style="36" customWidth="1"/>
    <col min="11994" max="11994" width="8.5" style="36" customWidth="1"/>
    <col min="11995" max="11996" width="21.5" style="36" customWidth="1"/>
    <col min="11997" max="11997" width="8.5" style="36" customWidth="1"/>
    <col min="11998" max="11999" width="21.5" style="36" customWidth="1"/>
    <col min="12000" max="12238" width="8.796875" style="36"/>
    <col min="12239" max="12239" width="11.796875" style="36" customWidth="1"/>
    <col min="12240" max="12240" width="88.09765625" style="36" customWidth="1"/>
    <col min="12241" max="12241" width="8.59765625" style="36" customWidth="1"/>
    <col min="12242" max="12242" width="14.09765625" style="36" customWidth="1"/>
    <col min="12243" max="12243" width="23.5" style="36" customWidth="1"/>
    <col min="12244" max="12244" width="8.5" style="36" customWidth="1"/>
    <col min="12245" max="12246" width="21.5" style="36" customWidth="1"/>
    <col min="12247" max="12247" width="8.5" style="36" customWidth="1"/>
    <col min="12248" max="12249" width="21.5" style="36" customWidth="1"/>
    <col min="12250" max="12250" width="8.5" style="36" customWidth="1"/>
    <col min="12251" max="12252" width="21.5" style="36" customWidth="1"/>
    <col min="12253" max="12253" width="8.5" style="36" customWidth="1"/>
    <col min="12254" max="12255" width="21.5" style="36" customWidth="1"/>
    <col min="12256" max="12494" width="8.796875" style="36"/>
    <col min="12495" max="12495" width="11.796875" style="36" customWidth="1"/>
    <col min="12496" max="12496" width="88.09765625" style="36" customWidth="1"/>
    <col min="12497" max="12497" width="8.59765625" style="36" customWidth="1"/>
    <col min="12498" max="12498" width="14.09765625" style="36" customWidth="1"/>
    <col min="12499" max="12499" width="23.5" style="36" customWidth="1"/>
    <col min="12500" max="12500" width="8.5" style="36" customWidth="1"/>
    <col min="12501" max="12502" width="21.5" style="36" customWidth="1"/>
    <col min="12503" max="12503" width="8.5" style="36" customWidth="1"/>
    <col min="12504" max="12505" width="21.5" style="36" customWidth="1"/>
    <col min="12506" max="12506" width="8.5" style="36" customWidth="1"/>
    <col min="12507" max="12508" width="21.5" style="36" customWidth="1"/>
    <col min="12509" max="12509" width="8.5" style="36" customWidth="1"/>
    <col min="12510" max="12511" width="21.5" style="36" customWidth="1"/>
    <col min="12512" max="12750" width="8.796875" style="36"/>
    <col min="12751" max="12751" width="11.796875" style="36" customWidth="1"/>
    <col min="12752" max="12752" width="88.09765625" style="36" customWidth="1"/>
    <col min="12753" max="12753" width="8.59765625" style="36" customWidth="1"/>
    <col min="12754" max="12754" width="14.09765625" style="36" customWidth="1"/>
    <col min="12755" max="12755" width="23.5" style="36" customWidth="1"/>
    <col min="12756" max="12756" width="8.5" style="36" customWidth="1"/>
    <col min="12757" max="12758" width="21.5" style="36" customWidth="1"/>
    <col min="12759" max="12759" width="8.5" style="36" customWidth="1"/>
    <col min="12760" max="12761" width="21.5" style="36" customWidth="1"/>
    <col min="12762" max="12762" width="8.5" style="36" customWidth="1"/>
    <col min="12763" max="12764" width="21.5" style="36" customWidth="1"/>
    <col min="12765" max="12765" width="8.5" style="36" customWidth="1"/>
    <col min="12766" max="12767" width="21.5" style="36" customWidth="1"/>
    <col min="12768" max="13006" width="8.796875" style="36"/>
    <col min="13007" max="13007" width="11.796875" style="36" customWidth="1"/>
    <col min="13008" max="13008" width="88.09765625" style="36" customWidth="1"/>
    <col min="13009" max="13009" width="8.59765625" style="36" customWidth="1"/>
    <col min="13010" max="13010" width="14.09765625" style="36" customWidth="1"/>
    <col min="13011" max="13011" width="23.5" style="36" customWidth="1"/>
    <col min="13012" max="13012" width="8.5" style="36" customWidth="1"/>
    <col min="13013" max="13014" width="21.5" style="36" customWidth="1"/>
    <col min="13015" max="13015" width="8.5" style="36" customWidth="1"/>
    <col min="13016" max="13017" width="21.5" style="36" customWidth="1"/>
    <col min="13018" max="13018" width="8.5" style="36" customWidth="1"/>
    <col min="13019" max="13020" width="21.5" style="36" customWidth="1"/>
    <col min="13021" max="13021" width="8.5" style="36" customWidth="1"/>
    <col min="13022" max="13023" width="21.5" style="36" customWidth="1"/>
    <col min="13024" max="13262" width="8.796875" style="36"/>
    <col min="13263" max="13263" width="11.796875" style="36" customWidth="1"/>
    <col min="13264" max="13264" width="88.09765625" style="36" customWidth="1"/>
    <col min="13265" max="13265" width="8.59765625" style="36" customWidth="1"/>
    <col min="13266" max="13266" width="14.09765625" style="36" customWidth="1"/>
    <col min="13267" max="13267" width="23.5" style="36" customWidth="1"/>
    <col min="13268" max="13268" width="8.5" style="36" customWidth="1"/>
    <col min="13269" max="13270" width="21.5" style="36" customWidth="1"/>
    <col min="13271" max="13271" width="8.5" style="36" customWidth="1"/>
    <col min="13272" max="13273" width="21.5" style="36" customWidth="1"/>
    <col min="13274" max="13274" width="8.5" style="36" customWidth="1"/>
    <col min="13275" max="13276" width="21.5" style="36" customWidth="1"/>
    <col min="13277" max="13277" width="8.5" style="36" customWidth="1"/>
    <col min="13278" max="13279" width="21.5" style="36" customWidth="1"/>
    <col min="13280" max="13518" width="8.796875" style="36"/>
    <col min="13519" max="13519" width="11.796875" style="36" customWidth="1"/>
    <col min="13520" max="13520" width="88.09765625" style="36" customWidth="1"/>
    <col min="13521" max="13521" width="8.59765625" style="36" customWidth="1"/>
    <col min="13522" max="13522" width="14.09765625" style="36" customWidth="1"/>
    <col min="13523" max="13523" width="23.5" style="36" customWidth="1"/>
    <col min="13524" max="13524" width="8.5" style="36" customWidth="1"/>
    <col min="13525" max="13526" width="21.5" style="36" customWidth="1"/>
    <col min="13527" max="13527" width="8.5" style="36" customWidth="1"/>
    <col min="13528" max="13529" width="21.5" style="36" customWidth="1"/>
    <col min="13530" max="13530" width="8.5" style="36" customWidth="1"/>
    <col min="13531" max="13532" width="21.5" style="36" customWidth="1"/>
    <col min="13533" max="13533" width="8.5" style="36" customWidth="1"/>
    <col min="13534" max="13535" width="21.5" style="36" customWidth="1"/>
    <col min="13536" max="13774" width="8.796875" style="36"/>
    <col min="13775" max="13775" width="11.796875" style="36" customWidth="1"/>
    <col min="13776" max="13776" width="88.09765625" style="36" customWidth="1"/>
    <col min="13777" max="13777" width="8.59765625" style="36" customWidth="1"/>
    <col min="13778" max="13778" width="14.09765625" style="36" customWidth="1"/>
    <col min="13779" max="13779" width="23.5" style="36" customWidth="1"/>
    <col min="13780" max="13780" width="8.5" style="36" customWidth="1"/>
    <col min="13781" max="13782" width="21.5" style="36" customWidth="1"/>
    <col min="13783" max="13783" width="8.5" style="36" customWidth="1"/>
    <col min="13784" max="13785" width="21.5" style="36" customWidth="1"/>
    <col min="13786" max="13786" width="8.5" style="36" customWidth="1"/>
    <col min="13787" max="13788" width="21.5" style="36" customWidth="1"/>
    <col min="13789" max="13789" width="8.5" style="36" customWidth="1"/>
    <col min="13790" max="13791" width="21.5" style="36" customWidth="1"/>
    <col min="13792" max="14030" width="8.796875" style="36"/>
    <col min="14031" max="14031" width="11.796875" style="36" customWidth="1"/>
    <col min="14032" max="14032" width="88.09765625" style="36" customWidth="1"/>
    <col min="14033" max="14033" width="8.59765625" style="36" customWidth="1"/>
    <col min="14034" max="14034" width="14.09765625" style="36" customWidth="1"/>
    <col min="14035" max="14035" width="23.5" style="36" customWidth="1"/>
    <col min="14036" max="14036" width="8.5" style="36" customWidth="1"/>
    <col min="14037" max="14038" width="21.5" style="36" customWidth="1"/>
    <col min="14039" max="14039" width="8.5" style="36" customWidth="1"/>
    <col min="14040" max="14041" width="21.5" style="36" customWidth="1"/>
    <col min="14042" max="14042" width="8.5" style="36" customWidth="1"/>
    <col min="14043" max="14044" width="21.5" style="36" customWidth="1"/>
    <col min="14045" max="14045" width="8.5" style="36" customWidth="1"/>
    <col min="14046" max="14047" width="21.5" style="36" customWidth="1"/>
    <col min="14048" max="14286" width="8.796875" style="36"/>
    <col min="14287" max="14287" width="11.796875" style="36" customWidth="1"/>
    <col min="14288" max="14288" width="88.09765625" style="36" customWidth="1"/>
    <col min="14289" max="14289" width="8.59765625" style="36" customWidth="1"/>
    <col min="14290" max="14290" width="14.09765625" style="36" customWidth="1"/>
    <col min="14291" max="14291" width="23.5" style="36" customWidth="1"/>
    <col min="14292" max="14292" width="8.5" style="36" customWidth="1"/>
    <col min="14293" max="14294" width="21.5" style="36" customWidth="1"/>
    <col min="14295" max="14295" width="8.5" style="36" customWidth="1"/>
    <col min="14296" max="14297" width="21.5" style="36" customWidth="1"/>
    <col min="14298" max="14298" width="8.5" style="36" customWidth="1"/>
    <col min="14299" max="14300" width="21.5" style="36" customWidth="1"/>
    <col min="14301" max="14301" width="8.5" style="36" customWidth="1"/>
    <col min="14302" max="14303" width="21.5" style="36" customWidth="1"/>
    <col min="14304" max="14542" width="8.796875" style="36"/>
    <col min="14543" max="14543" width="11.796875" style="36" customWidth="1"/>
    <col min="14544" max="14544" width="88.09765625" style="36" customWidth="1"/>
    <col min="14545" max="14545" width="8.59765625" style="36" customWidth="1"/>
    <col min="14546" max="14546" width="14.09765625" style="36" customWidth="1"/>
    <col min="14547" max="14547" width="23.5" style="36" customWidth="1"/>
    <col min="14548" max="14548" width="8.5" style="36" customWidth="1"/>
    <col min="14549" max="14550" width="21.5" style="36" customWidth="1"/>
    <col min="14551" max="14551" width="8.5" style="36" customWidth="1"/>
    <col min="14552" max="14553" width="21.5" style="36" customWidth="1"/>
    <col min="14554" max="14554" width="8.5" style="36" customWidth="1"/>
    <col min="14555" max="14556" width="21.5" style="36" customWidth="1"/>
    <col min="14557" max="14557" width="8.5" style="36" customWidth="1"/>
    <col min="14558" max="14559" width="21.5" style="36" customWidth="1"/>
    <col min="14560" max="14798" width="8.796875" style="36"/>
    <col min="14799" max="14799" width="11.796875" style="36" customWidth="1"/>
    <col min="14800" max="14800" width="88.09765625" style="36" customWidth="1"/>
    <col min="14801" max="14801" width="8.59765625" style="36" customWidth="1"/>
    <col min="14802" max="14802" width="14.09765625" style="36" customWidth="1"/>
    <col min="14803" max="14803" width="23.5" style="36" customWidth="1"/>
    <col min="14804" max="14804" width="8.5" style="36" customWidth="1"/>
    <col min="14805" max="14806" width="21.5" style="36" customWidth="1"/>
    <col min="14807" max="14807" width="8.5" style="36" customWidth="1"/>
    <col min="14808" max="14809" width="21.5" style="36" customWidth="1"/>
    <col min="14810" max="14810" width="8.5" style="36" customWidth="1"/>
    <col min="14811" max="14812" width="21.5" style="36" customWidth="1"/>
    <col min="14813" max="14813" width="8.5" style="36" customWidth="1"/>
    <col min="14814" max="14815" width="21.5" style="36" customWidth="1"/>
    <col min="14816" max="15054" width="8.796875" style="36"/>
    <col min="15055" max="15055" width="11.796875" style="36" customWidth="1"/>
    <col min="15056" max="15056" width="88.09765625" style="36" customWidth="1"/>
    <col min="15057" max="15057" width="8.59765625" style="36" customWidth="1"/>
    <col min="15058" max="15058" width="14.09765625" style="36" customWidth="1"/>
    <col min="15059" max="15059" width="23.5" style="36" customWidth="1"/>
    <col min="15060" max="15060" width="8.5" style="36" customWidth="1"/>
    <col min="15061" max="15062" width="21.5" style="36" customWidth="1"/>
    <col min="15063" max="15063" width="8.5" style="36" customWidth="1"/>
    <col min="15064" max="15065" width="21.5" style="36" customWidth="1"/>
    <col min="15066" max="15066" width="8.5" style="36" customWidth="1"/>
    <col min="15067" max="15068" width="21.5" style="36" customWidth="1"/>
    <col min="15069" max="15069" width="8.5" style="36" customWidth="1"/>
    <col min="15070" max="15071" width="21.5" style="36" customWidth="1"/>
    <col min="15072" max="15310" width="8.796875" style="36"/>
    <col min="15311" max="15311" width="11.796875" style="36" customWidth="1"/>
    <col min="15312" max="15312" width="88.09765625" style="36" customWidth="1"/>
    <col min="15313" max="15313" width="8.59765625" style="36" customWidth="1"/>
    <col min="15314" max="15314" width="14.09765625" style="36" customWidth="1"/>
    <col min="15315" max="15315" width="23.5" style="36" customWidth="1"/>
    <col min="15316" max="15316" width="8.5" style="36" customWidth="1"/>
    <col min="15317" max="15318" width="21.5" style="36" customWidth="1"/>
    <col min="15319" max="15319" width="8.5" style="36" customWidth="1"/>
    <col min="15320" max="15321" width="21.5" style="36" customWidth="1"/>
    <col min="15322" max="15322" width="8.5" style="36" customWidth="1"/>
    <col min="15323" max="15324" width="21.5" style="36" customWidth="1"/>
    <col min="15325" max="15325" width="8.5" style="36" customWidth="1"/>
    <col min="15326" max="15327" width="21.5" style="36" customWidth="1"/>
    <col min="15328" max="15566" width="8.796875" style="36"/>
    <col min="15567" max="15567" width="11.796875" style="36" customWidth="1"/>
    <col min="15568" max="15568" width="88.09765625" style="36" customWidth="1"/>
    <col min="15569" max="15569" width="8.59765625" style="36" customWidth="1"/>
    <col min="15570" max="15570" width="14.09765625" style="36" customWidth="1"/>
    <col min="15571" max="15571" width="23.5" style="36" customWidth="1"/>
    <col min="15572" max="15572" width="8.5" style="36" customWidth="1"/>
    <col min="15573" max="15574" width="21.5" style="36" customWidth="1"/>
    <col min="15575" max="15575" width="8.5" style="36" customWidth="1"/>
    <col min="15576" max="15577" width="21.5" style="36" customWidth="1"/>
    <col min="15578" max="15578" width="8.5" style="36" customWidth="1"/>
    <col min="15579" max="15580" width="21.5" style="36" customWidth="1"/>
    <col min="15581" max="15581" width="8.5" style="36" customWidth="1"/>
    <col min="15582" max="15583" width="21.5" style="36" customWidth="1"/>
    <col min="15584" max="15822" width="8.796875" style="36"/>
    <col min="15823" max="15823" width="11.796875" style="36" customWidth="1"/>
    <col min="15824" max="15824" width="88.09765625" style="36" customWidth="1"/>
    <col min="15825" max="15825" width="8.59765625" style="36" customWidth="1"/>
    <col min="15826" max="15826" width="14.09765625" style="36" customWidth="1"/>
    <col min="15827" max="15827" width="23.5" style="36" customWidth="1"/>
    <col min="15828" max="15828" width="8.5" style="36" customWidth="1"/>
    <col min="15829" max="15830" width="21.5" style="36" customWidth="1"/>
    <col min="15831" max="15831" width="8.5" style="36" customWidth="1"/>
    <col min="15832" max="15833" width="21.5" style="36" customWidth="1"/>
    <col min="15834" max="15834" width="8.5" style="36" customWidth="1"/>
    <col min="15835" max="15836" width="21.5" style="36" customWidth="1"/>
    <col min="15837" max="15837" width="8.5" style="36" customWidth="1"/>
    <col min="15838" max="15839" width="21.5" style="36" customWidth="1"/>
    <col min="15840" max="16078" width="8.796875" style="36"/>
    <col min="16079" max="16079" width="11.796875" style="36" customWidth="1"/>
    <col min="16080" max="16080" width="88.09765625" style="36" customWidth="1"/>
    <col min="16081" max="16081" width="8.59765625" style="36" customWidth="1"/>
    <col min="16082" max="16082" width="14.09765625" style="36" customWidth="1"/>
    <col min="16083" max="16083" width="23.5" style="36" customWidth="1"/>
    <col min="16084" max="16084" width="8.5" style="36" customWidth="1"/>
    <col min="16085" max="16086" width="21.5" style="36" customWidth="1"/>
    <col min="16087" max="16087" width="8.5" style="36" customWidth="1"/>
    <col min="16088" max="16089" width="21.5" style="36" customWidth="1"/>
    <col min="16090" max="16090" width="8.5" style="36" customWidth="1"/>
    <col min="16091" max="16092" width="21.5" style="36" customWidth="1"/>
    <col min="16093" max="16093" width="8.5" style="36" customWidth="1"/>
    <col min="16094" max="16095" width="21.5" style="36" customWidth="1"/>
    <col min="16096" max="16384" width="8.796875" style="36"/>
  </cols>
  <sheetData>
    <row r="1" spans="1:9" ht="19.5" customHeight="1" x14ac:dyDescent="0.25">
      <c r="A1" s="69"/>
      <c r="B1" s="70"/>
      <c r="C1" s="62"/>
      <c r="D1" s="71"/>
      <c r="E1" s="62"/>
      <c r="F1" s="62"/>
      <c r="G1" s="71"/>
      <c r="H1" s="62"/>
      <c r="I1" s="62"/>
    </row>
    <row r="2" spans="1:9" ht="19.5" customHeight="1" x14ac:dyDescent="0.25">
      <c r="A2" s="72" t="str">
        <f>[1]ORÇAMENTO!A2</f>
        <v>CLIENTE:</v>
      </c>
      <c r="B2" s="73" t="s">
        <v>151</v>
      </c>
      <c r="C2" s="69"/>
      <c r="D2" s="74"/>
      <c r="E2" s="69"/>
      <c r="F2" s="69"/>
      <c r="G2" s="74"/>
      <c r="H2" s="69"/>
      <c r="I2" s="69"/>
    </row>
    <row r="3" spans="1:9" ht="19.5" customHeight="1" x14ac:dyDescent="0.25">
      <c r="A3" s="72" t="str">
        <f>[1]ORÇAMENTO!A3</f>
        <v>LOCAL:</v>
      </c>
      <c r="B3" s="73" t="s">
        <v>150</v>
      </c>
      <c r="C3" s="69"/>
      <c r="D3" s="74"/>
      <c r="E3" s="69"/>
      <c r="F3" s="69"/>
      <c r="G3" s="74"/>
      <c r="H3" s="69"/>
      <c r="I3" s="69"/>
    </row>
    <row r="4" spans="1:9" ht="19.5" customHeight="1" x14ac:dyDescent="0.25">
      <c r="A4" s="72" t="str">
        <f>[1]ORÇAMENTO!A4</f>
        <v>TRECHO:</v>
      </c>
      <c r="B4" s="73" t="s">
        <v>152</v>
      </c>
      <c r="C4" s="69"/>
      <c r="D4" s="74"/>
      <c r="E4" s="69"/>
      <c r="F4" s="69"/>
      <c r="G4" s="74"/>
      <c r="H4" s="69"/>
      <c r="I4" s="69"/>
    </row>
    <row r="5" spans="1:9" ht="19.5" customHeight="1" x14ac:dyDescent="0.25">
      <c r="A5" s="72" t="str">
        <f>[1]ORÇAMENTO!A5</f>
        <v>ÁREA:</v>
      </c>
      <c r="B5" s="234" t="s">
        <v>266</v>
      </c>
      <c r="C5" s="69"/>
      <c r="D5" s="74"/>
      <c r="E5" s="69"/>
      <c r="F5" s="69"/>
      <c r="G5" s="74"/>
      <c r="H5" s="69"/>
      <c r="I5" s="69"/>
    </row>
    <row r="6" spans="1:9" ht="19.5" customHeight="1" x14ac:dyDescent="0.25">
      <c r="A6" s="72" t="str">
        <f>[1]ORÇAMENTO!A6</f>
        <v>DATA:</v>
      </c>
      <c r="B6" s="75" t="s">
        <v>149</v>
      </c>
      <c r="C6" s="69"/>
      <c r="D6" s="74"/>
      <c r="E6" s="69"/>
      <c r="F6" s="69"/>
      <c r="G6" s="74"/>
      <c r="H6" s="69"/>
      <c r="I6" s="69"/>
    </row>
    <row r="7" spans="1:9" ht="19.5" customHeight="1" x14ac:dyDescent="0.25">
      <c r="A7" s="76"/>
      <c r="B7" s="76"/>
      <c r="C7" s="76"/>
      <c r="D7" s="74"/>
      <c r="E7" s="76"/>
      <c r="F7" s="76"/>
      <c r="G7" s="74"/>
      <c r="H7" s="76"/>
      <c r="I7" s="76"/>
    </row>
    <row r="8" spans="1:9" ht="30" customHeight="1" x14ac:dyDescent="0.25">
      <c r="A8" s="185" t="s">
        <v>137</v>
      </c>
      <c r="B8" s="185"/>
      <c r="C8" s="185"/>
      <c r="D8" s="185"/>
      <c r="E8" s="185"/>
      <c r="F8" s="185"/>
      <c r="G8" s="185"/>
      <c r="H8" s="185"/>
      <c r="I8" s="77"/>
    </row>
    <row r="9" spans="1:9" ht="15.75" customHeight="1" x14ac:dyDescent="0.25">
      <c r="A9" s="78"/>
      <c r="B9" s="78"/>
      <c r="C9" s="78"/>
      <c r="D9" s="74"/>
      <c r="E9" s="78"/>
      <c r="F9" s="78"/>
      <c r="G9" s="74"/>
      <c r="H9" s="78"/>
      <c r="I9" s="78"/>
    </row>
    <row r="10" spans="1:9" ht="21.9" customHeight="1" x14ac:dyDescent="0.25">
      <c r="A10" s="186" t="s">
        <v>138</v>
      </c>
      <c r="B10" s="188" t="s">
        <v>139</v>
      </c>
      <c r="C10" s="190" t="s">
        <v>140</v>
      </c>
      <c r="D10" s="192" t="s">
        <v>141</v>
      </c>
      <c r="E10" s="193"/>
      <c r="F10" s="79"/>
      <c r="G10" s="194" t="s">
        <v>142</v>
      </c>
      <c r="H10" s="195"/>
      <c r="I10" s="236"/>
    </row>
    <row r="11" spans="1:9" ht="21.9" customHeight="1" x14ac:dyDescent="0.25">
      <c r="A11" s="187"/>
      <c r="B11" s="189"/>
      <c r="C11" s="191"/>
      <c r="D11" s="80" t="s">
        <v>143</v>
      </c>
      <c r="E11" s="81" t="s">
        <v>144</v>
      </c>
      <c r="F11" s="81"/>
      <c r="G11" s="82" t="s">
        <v>143</v>
      </c>
      <c r="H11" s="83" t="s">
        <v>144</v>
      </c>
      <c r="I11" s="236"/>
    </row>
    <row r="12" spans="1:9" ht="21.9" customHeight="1" x14ac:dyDescent="0.25">
      <c r="A12" s="84">
        <v>1</v>
      </c>
      <c r="B12" s="239" t="s">
        <v>10</v>
      </c>
      <c r="C12" s="240"/>
      <c r="D12" s="241">
        <v>1</v>
      </c>
      <c r="E12" s="242">
        <v>3295.65</v>
      </c>
      <c r="F12" s="86"/>
      <c r="G12" s="85">
        <v>9.8494482866735608E-2</v>
      </c>
      <c r="H12" s="86">
        <f>G12*$C12</f>
        <v>0</v>
      </c>
      <c r="I12" s="237"/>
    </row>
    <row r="13" spans="1:9" ht="21.9" customHeight="1" x14ac:dyDescent="0.25">
      <c r="A13" s="84">
        <v>2</v>
      </c>
      <c r="B13" s="239" t="s">
        <v>146</v>
      </c>
      <c r="C13" s="240"/>
      <c r="D13" s="241">
        <v>1</v>
      </c>
      <c r="E13" s="242">
        <v>106090.57</v>
      </c>
      <c r="F13" s="86"/>
      <c r="G13" s="85"/>
      <c r="H13" s="86">
        <f t="shared" ref="H13:H16" si="0">G13*$C13</f>
        <v>0</v>
      </c>
      <c r="I13" s="237"/>
    </row>
    <row r="14" spans="1:9" ht="21.9" customHeight="1" x14ac:dyDescent="0.25">
      <c r="A14" s="84">
        <v>3</v>
      </c>
      <c r="B14" s="239" t="s">
        <v>147</v>
      </c>
      <c r="C14" s="240"/>
      <c r="D14" s="241">
        <v>1</v>
      </c>
      <c r="E14" s="242">
        <v>1028958.84</v>
      </c>
      <c r="F14" s="86"/>
      <c r="G14" s="85">
        <v>0.32653797595127448</v>
      </c>
      <c r="H14" s="86">
        <f t="shared" si="0"/>
        <v>0</v>
      </c>
      <c r="I14" s="237"/>
    </row>
    <row r="15" spans="1:9" ht="21.9" customHeight="1" x14ac:dyDescent="0.25">
      <c r="A15" s="84">
        <v>4</v>
      </c>
      <c r="B15" s="239" t="s">
        <v>148</v>
      </c>
      <c r="C15" s="240"/>
      <c r="D15" s="241">
        <v>1</v>
      </c>
      <c r="E15" s="242">
        <v>87956.29</v>
      </c>
      <c r="F15" s="86"/>
      <c r="G15" s="85">
        <v>1.7171958763539776E-3</v>
      </c>
      <c r="H15" s="86">
        <f t="shared" si="0"/>
        <v>0</v>
      </c>
      <c r="I15" s="237"/>
    </row>
    <row r="16" spans="1:9" ht="21.9" customHeight="1" x14ac:dyDescent="0.25">
      <c r="A16" s="84">
        <v>5</v>
      </c>
      <c r="B16" s="239" t="s">
        <v>153</v>
      </c>
      <c r="C16" s="240"/>
      <c r="D16" s="241">
        <v>1</v>
      </c>
      <c r="E16" s="243">
        <v>24129.26</v>
      </c>
      <c r="F16" s="86"/>
      <c r="G16" s="85">
        <v>1</v>
      </c>
      <c r="H16" s="86">
        <f t="shared" si="0"/>
        <v>0</v>
      </c>
      <c r="I16" s="237"/>
    </row>
    <row r="17" spans="1:9" ht="21.75" customHeight="1" x14ac:dyDescent="0.25">
      <c r="A17" s="178" t="s">
        <v>140</v>
      </c>
      <c r="B17" s="87"/>
      <c r="C17" s="180">
        <f>SUM(C12:C16)</f>
        <v>0</v>
      </c>
      <c r="D17" s="88"/>
      <c r="E17" s="89">
        <f>SUM(E12:E16)</f>
        <v>1250430.6100000001</v>
      </c>
      <c r="F17" s="90"/>
      <c r="G17" s="91"/>
      <c r="H17" s="90">
        <f>SUM(H12:H16)</f>
        <v>0</v>
      </c>
      <c r="I17" s="238"/>
    </row>
    <row r="18" spans="1:9" ht="21.75" customHeight="1" x14ac:dyDescent="0.25">
      <c r="A18" s="179"/>
      <c r="B18" s="92"/>
      <c r="C18" s="181"/>
      <c r="D18" s="88"/>
      <c r="E18" s="89">
        <f>E17</f>
        <v>1250430.6100000001</v>
      </c>
      <c r="F18" s="90"/>
      <c r="G18" s="91"/>
      <c r="H18" s="90">
        <f t="shared" ref="H18" si="1">H17+F18</f>
        <v>0</v>
      </c>
      <c r="I18" s="238"/>
    </row>
    <row r="19" spans="1:9" ht="84.75" customHeight="1" x14ac:dyDescent="0.25">
      <c r="A19" s="61"/>
      <c r="B19" s="61"/>
      <c r="C19" s="182"/>
      <c r="D19" s="182"/>
      <c r="E19" s="62"/>
      <c r="F19" s="62"/>
      <c r="G19" s="62"/>
      <c r="H19" s="62"/>
      <c r="I19" s="62"/>
    </row>
    <row r="20" spans="1:9" ht="15" customHeight="1" x14ac:dyDescent="0.25">
      <c r="A20" s="51"/>
      <c r="B20" s="93"/>
      <c r="C20" s="183" t="s">
        <v>267</v>
      </c>
      <c r="D20" s="183"/>
      <c r="E20" s="109"/>
      <c r="F20" s="62"/>
      <c r="G20" s="62"/>
      <c r="H20" s="62"/>
      <c r="I20" s="62"/>
    </row>
    <row r="21" spans="1:9" ht="15" customHeight="1" x14ac:dyDescent="0.25">
      <c r="A21" s="45"/>
      <c r="B21" s="65" t="s">
        <v>145</v>
      </c>
      <c r="C21" s="184" t="s">
        <v>191</v>
      </c>
      <c r="D21" s="184"/>
      <c r="E21" s="51"/>
      <c r="F21" s="62"/>
      <c r="G21" s="62"/>
      <c r="H21" s="62"/>
      <c r="I21" s="62"/>
    </row>
    <row r="22" spans="1:9" ht="15" customHeight="1" x14ac:dyDescent="0.25">
      <c r="A22" s="45"/>
      <c r="B22" s="94" t="s">
        <v>263</v>
      </c>
      <c r="C22" s="177" t="s">
        <v>268</v>
      </c>
      <c r="D22" s="177"/>
      <c r="E22" s="235"/>
      <c r="F22" s="62"/>
      <c r="G22" s="62"/>
      <c r="H22" s="62"/>
      <c r="I22" s="62"/>
    </row>
    <row r="23" spans="1:9" x14ac:dyDescent="0.25">
      <c r="A23" s="45"/>
      <c r="B23" s="94" t="s">
        <v>264</v>
      </c>
      <c r="C23" s="175"/>
      <c r="D23" s="175"/>
      <c r="E23" s="62"/>
      <c r="F23" s="62"/>
      <c r="G23" s="62"/>
      <c r="H23" s="62"/>
      <c r="I23" s="62"/>
    </row>
    <row r="24" spans="1:9" x14ac:dyDescent="0.25">
      <c r="A24" s="45"/>
      <c r="B24" s="244" t="s">
        <v>265</v>
      </c>
      <c r="C24" s="175"/>
      <c r="D24" s="175"/>
      <c r="E24" s="62"/>
      <c r="F24" s="62"/>
      <c r="G24" s="62"/>
      <c r="H24" s="62"/>
      <c r="I24" s="62"/>
    </row>
    <row r="25" spans="1:9" x14ac:dyDescent="0.25">
      <c r="A25" s="95"/>
      <c r="B25" s="70"/>
      <c r="C25" s="62"/>
      <c r="D25" s="71"/>
      <c r="E25" s="62"/>
      <c r="F25" s="62"/>
      <c r="G25" s="71"/>
      <c r="H25" s="62"/>
      <c r="I25" s="62"/>
    </row>
    <row r="26" spans="1:9" x14ac:dyDescent="0.25">
      <c r="A26" s="95"/>
      <c r="B26" s="70"/>
      <c r="C26" s="62"/>
      <c r="D26" s="71"/>
      <c r="E26" s="62"/>
      <c r="F26" s="62"/>
      <c r="G26" s="71"/>
      <c r="H26" s="62"/>
      <c r="I26" s="62"/>
    </row>
    <row r="27" spans="1:9" x14ac:dyDescent="0.25">
      <c r="A27" s="95"/>
      <c r="B27" s="70"/>
      <c r="C27" s="62"/>
      <c r="D27" s="71"/>
      <c r="E27" s="62"/>
      <c r="F27" s="62"/>
      <c r="G27" s="71"/>
      <c r="H27" s="62"/>
      <c r="I27" s="62"/>
    </row>
    <row r="28" spans="1:9" x14ac:dyDescent="0.25">
      <c r="A28" s="95"/>
      <c r="B28" s="70"/>
      <c r="C28" s="96"/>
      <c r="D28" s="71"/>
      <c r="E28" s="62"/>
      <c r="F28" s="62"/>
      <c r="G28" s="71"/>
      <c r="H28" s="62"/>
      <c r="I28" s="62"/>
    </row>
    <row r="29" spans="1:9" x14ac:dyDescent="0.25">
      <c r="A29" s="95"/>
      <c r="B29" s="62"/>
      <c r="C29" s="62"/>
      <c r="D29" s="71"/>
      <c r="E29" s="62"/>
      <c r="F29" s="62"/>
      <c r="G29" s="71"/>
      <c r="H29" s="62"/>
      <c r="I29" s="62"/>
    </row>
    <row r="30" spans="1:9" x14ac:dyDescent="0.25">
      <c r="A30" s="95"/>
      <c r="B30" s="62"/>
      <c r="C30" s="62"/>
      <c r="D30" s="71"/>
      <c r="E30" s="62"/>
      <c r="F30" s="62"/>
      <c r="G30" s="71"/>
      <c r="H30" s="62"/>
      <c r="I30" s="62"/>
    </row>
    <row r="31" spans="1:9" x14ac:dyDescent="0.25">
      <c r="A31" s="95"/>
      <c r="B31" s="62"/>
      <c r="C31" s="62"/>
      <c r="D31" s="71"/>
      <c r="E31" s="62"/>
      <c r="F31" s="62"/>
      <c r="G31" s="71"/>
      <c r="H31" s="62"/>
      <c r="I31" s="62"/>
    </row>
  </sheetData>
  <mergeCells count="14">
    <mergeCell ref="A8:H8"/>
    <mergeCell ref="A10:A11"/>
    <mergeCell ref="B10:B11"/>
    <mergeCell ref="C10:C11"/>
    <mergeCell ref="D10:E10"/>
    <mergeCell ref="G10:H10"/>
    <mergeCell ref="A17:A18"/>
    <mergeCell ref="C17:C18"/>
    <mergeCell ref="C19:D19"/>
    <mergeCell ref="C20:D20"/>
    <mergeCell ref="C21:D21"/>
    <mergeCell ref="C23:D23"/>
    <mergeCell ref="C24:D24"/>
    <mergeCell ref="C22:D22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FFFF00"/>
  </sheetPr>
  <dimension ref="A1:L48"/>
  <sheetViews>
    <sheetView showGridLines="0" view="pageBreakPreview" zoomScale="115" zoomScaleNormal="100" zoomScaleSheetLayoutView="115" workbookViewId="0">
      <selection activeCell="B5" sqref="B5"/>
    </sheetView>
  </sheetViews>
  <sheetFormatPr defaultRowHeight="14.4" x14ac:dyDescent="0.3"/>
  <cols>
    <col min="1" max="9" width="9.8984375" style="44" customWidth="1"/>
    <col min="10" max="16384" width="8.796875" style="44"/>
  </cols>
  <sheetData>
    <row r="1" spans="1:9" x14ac:dyDescent="0.3">
      <c r="A1" s="45"/>
      <c r="B1" s="45"/>
      <c r="C1" s="45"/>
      <c r="D1" s="45"/>
      <c r="E1" s="45"/>
      <c r="F1" s="46"/>
      <c r="G1" s="45"/>
      <c r="H1" s="45"/>
      <c r="I1" s="45"/>
    </row>
    <row r="2" spans="1:9" ht="15.6" x14ac:dyDescent="0.3">
      <c r="A2" s="47" t="str">
        <f>[1]ORÇAMENTO!A2</f>
        <v>CLIENTE:</v>
      </c>
      <c r="B2" s="48" t="s">
        <v>151</v>
      </c>
      <c r="C2" s="45"/>
      <c r="D2" s="45"/>
      <c r="E2" s="45"/>
      <c r="F2" s="45"/>
      <c r="G2" s="45"/>
      <c r="H2" s="45"/>
      <c r="I2" s="45"/>
    </row>
    <row r="3" spans="1:9" ht="15.6" x14ac:dyDescent="0.3">
      <c r="A3" s="47" t="str">
        <f>[1]ORÇAMENTO!A3</f>
        <v>LOCAL:</v>
      </c>
      <c r="B3" s="48" t="s">
        <v>150</v>
      </c>
      <c r="C3" s="45"/>
      <c r="D3" s="45"/>
      <c r="E3" s="45"/>
      <c r="F3" s="45"/>
      <c r="G3" s="45"/>
      <c r="H3" s="45"/>
      <c r="I3" s="45"/>
    </row>
    <row r="4" spans="1:9" ht="15.6" x14ac:dyDescent="0.3">
      <c r="A4" s="47" t="str">
        <f>[1]ORÇAMENTO!A4</f>
        <v>TRECHO:</v>
      </c>
      <c r="B4" s="48" t="s">
        <v>152</v>
      </c>
      <c r="C4" s="45"/>
      <c r="D4" s="45"/>
      <c r="E4" s="45"/>
      <c r="F4" s="45"/>
      <c r="G4" s="45"/>
      <c r="H4" s="45"/>
      <c r="I4" s="45"/>
    </row>
    <row r="5" spans="1:9" ht="15.6" x14ac:dyDescent="0.3">
      <c r="A5" s="47" t="str">
        <f>[1]ORÇAMENTO!A5</f>
        <v>ÁREA:</v>
      </c>
      <c r="B5" s="247" t="s">
        <v>266</v>
      </c>
      <c r="C5" s="49"/>
      <c r="D5" s="49"/>
      <c r="E5" s="49"/>
      <c r="F5" s="49"/>
      <c r="G5" s="49"/>
      <c r="H5" s="49"/>
      <c r="I5" s="49"/>
    </row>
    <row r="6" spans="1:9" ht="15.6" x14ac:dyDescent="0.3">
      <c r="A6" s="47" t="str">
        <f>[1]ORÇAMENTO!A6</f>
        <v>DATA:</v>
      </c>
      <c r="B6" s="215" t="s">
        <v>149</v>
      </c>
      <c r="C6" s="215"/>
      <c r="D6" s="50"/>
      <c r="E6" s="50"/>
      <c r="F6" s="50"/>
      <c r="G6" s="50"/>
      <c r="H6" s="50"/>
      <c r="I6" s="50"/>
    </row>
    <row r="7" spans="1:9" x14ac:dyDescent="0.3">
      <c r="A7" s="216"/>
      <c r="B7" s="216"/>
      <c r="C7" s="216"/>
      <c r="D7" s="216"/>
      <c r="E7" s="216"/>
      <c r="F7" s="216"/>
      <c r="G7" s="216"/>
      <c r="H7" s="216"/>
      <c r="I7" s="216"/>
    </row>
    <row r="8" spans="1:9" ht="25.2" x14ac:dyDescent="0.3">
      <c r="A8" s="217" t="s">
        <v>154</v>
      </c>
      <c r="B8" s="217"/>
      <c r="C8" s="217"/>
      <c r="D8" s="217"/>
      <c r="E8" s="217"/>
      <c r="F8" s="217"/>
      <c r="G8" s="217"/>
      <c r="H8" s="217"/>
      <c r="I8" s="217"/>
    </row>
    <row r="9" spans="1:9" x14ac:dyDescent="0.3">
      <c r="A9" s="51"/>
      <c r="B9" s="51"/>
      <c r="C9" s="51"/>
      <c r="D9" s="51"/>
      <c r="E9" s="51"/>
      <c r="F9" s="51"/>
      <c r="G9" s="51"/>
      <c r="H9" s="51"/>
      <c r="I9" s="51"/>
    </row>
    <row r="10" spans="1:9" x14ac:dyDescent="0.3">
      <c r="A10" s="218" t="s">
        <v>155</v>
      </c>
      <c r="B10" s="218"/>
      <c r="C10" s="218"/>
      <c r="D10" s="218"/>
      <c r="E10" s="218"/>
      <c r="F10" s="218"/>
      <c r="G10" s="218"/>
      <c r="H10" s="219" t="s">
        <v>156</v>
      </c>
      <c r="I10" s="219"/>
    </row>
    <row r="11" spans="1:9" x14ac:dyDescent="0.3">
      <c r="A11" s="220" t="s">
        <v>157</v>
      </c>
      <c r="B11" s="220"/>
      <c r="C11" s="220"/>
      <c r="D11" s="220"/>
      <c r="E11" s="220"/>
      <c r="F11" s="220"/>
      <c r="G11" s="220"/>
      <c r="H11" s="221" t="s">
        <v>158</v>
      </c>
      <c r="I11" s="221"/>
    </row>
    <row r="12" spans="1:9" x14ac:dyDescent="0.3">
      <c r="A12" s="45"/>
      <c r="B12" s="45"/>
      <c r="C12" s="45"/>
      <c r="D12" s="45"/>
      <c r="E12" s="45"/>
      <c r="F12" s="45"/>
      <c r="G12" s="45"/>
      <c r="H12" s="45"/>
      <c r="I12" s="45"/>
    </row>
    <row r="13" spans="1:9" x14ac:dyDescent="0.3">
      <c r="A13" s="207" t="s">
        <v>159</v>
      </c>
      <c r="B13" s="207"/>
      <c r="C13" s="207"/>
      <c r="D13" s="207"/>
      <c r="E13" s="207"/>
      <c r="F13" s="207"/>
      <c r="G13" s="207"/>
      <c r="H13" s="213">
        <v>1</v>
      </c>
      <c r="I13" s="213"/>
    </row>
    <row r="14" spans="1:9" x14ac:dyDescent="0.3">
      <c r="A14" s="212" t="s">
        <v>160</v>
      </c>
      <c r="B14" s="212"/>
      <c r="C14" s="212"/>
      <c r="D14" s="212"/>
      <c r="E14" s="212"/>
      <c r="F14" s="212"/>
      <c r="G14" s="212"/>
      <c r="H14" s="213">
        <v>0.04</v>
      </c>
      <c r="I14" s="213"/>
    </row>
    <row r="15" spans="1:9" x14ac:dyDescent="0.3">
      <c r="A15" s="45"/>
      <c r="B15" s="45"/>
      <c r="C15" s="45"/>
      <c r="D15" s="45"/>
      <c r="E15" s="45"/>
      <c r="F15" s="45"/>
      <c r="G15" s="45"/>
      <c r="H15" s="45"/>
      <c r="I15" s="45"/>
    </row>
    <row r="16" spans="1:9" x14ac:dyDescent="0.3">
      <c r="A16" s="208" t="s">
        <v>161</v>
      </c>
      <c r="B16" s="208"/>
      <c r="C16" s="208"/>
      <c r="D16" s="208"/>
      <c r="E16" s="208" t="s">
        <v>162</v>
      </c>
      <c r="F16" s="214" t="s">
        <v>163</v>
      </c>
      <c r="G16" s="208" t="s">
        <v>164</v>
      </c>
      <c r="H16" s="208" t="s">
        <v>165</v>
      </c>
      <c r="I16" s="208" t="s">
        <v>166</v>
      </c>
    </row>
    <row r="17" spans="1:9" x14ac:dyDescent="0.3">
      <c r="A17" s="208"/>
      <c r="B17" s="208"/>
      <c r="C17" s="208"/>
      <c r="D17" s="208"/>
      <c r="E17" s="208"/>
      <c r="F17" s="214"/>
      <c r="G17" s="208"/>
      <c r="H17" s="208"/>
      <c r="I17" s="208"/>
    </row>
    <row r="18" spans="1:9" ht="25.2" customHeight="1" x14ac:dyDescent="0.3">
      <c r="A18" s="207" t="s">
        <v>167</v>
      </c>
      <c r="B18" s="207"/>
      <c r="C18" s="207"/>
      <c r="D18" s="207"/>
      <c r="E18" s="52" t="s">
        <v>168</v>
      </c>
      <c r="F18" s="67">
        <v>4.0099999999999997E-2</v>
      </c>
      <c r="G18" s="53">
        <v>3.7999999999999999E-2</v>
      </c>
      <c r="H18" s="53">
        <v>4.0099999999999997E-2</v>
      </c>
      <c r="I18" s="53">
        <v>4.6699999999999998E-2</v>
      </c>
    </row>
    <row r="19" spans="1:9" ht="25.2" customHeight="1" x14ac:dyDescent="0.3">
      <c r="A19" s="207" t="s">
        <v>169</v>
      </c>
      <c r="B19" s="207"/>
      <c r="C19" s="207"/>
      <c r="D19" s="207"/>
      <c r="E19" s="52" t="s">
        <v>170</v>
      </c>
      <c r="F19" s="67">
        <v>7.4000000000000003E-3</v>
      </c>
      <c r="G19" s="53">
        <v>3.2000000000000002E-3</v>
      </c>
      <c r="H19" s="53">
        <v>4.0000000000000001E-3</v>
      </c>
      <c r="I19" s="53">
        <v>7.4000000000000003E-3</v>
      </c>
    </row>
    <row r="20" spans="1:9" ht="25.2" customHeight="1" x14ac:dyDescent="0.3">
      <c r="A20" s="207" t="s">
        <v>171</v>
      </c>
      <c r="B20" s="207"/>
      <c r="C20" s="207"/>
      <c r="D20" s="207"/>
      <c r="E20" s="52" t="s">
        <v>172</v>
      </c>
      <c r="F20" s="67">
        <v>9.7000000000000003E-3</v>
      </c>
      <c r="G20" s="53">
        <v>5.0000000000000001E-3</v>
      </c>
      <c r="H20" s="53">
        <v>5.6000000000000008E-3</v>
      </c>
      <c r="I20" s="53">
        <v>9.7000000000000003E-3</v>
      </c>
    </row>
    <row r="21" spans="1:9" ht="25.2" customHeight="1" x14ac:dyDescent="0.3">
      <c r="A21" s="207" t="s">
        <v>173</v>
      </c>
      <c r="B21" s="207"/>
      <c r="C21" s="207"/>
      <c r="D21" s="207"/>
      <c r="E21" s="52" t="s">
        <v>174</v>
      </c>
      <c r="F21" s="67">
        <v>1.21E-2</v>
      </c>
      <c r="G21" s="53">
        <v>1.0200000000000001E-2</v>
      </c>
      <c r="H21" s="53">
        <v>1.11E-2</v>
      </c>
      <c r="I21" s="53">
        <v>1.21E-2</v>
      </c>
    </row>
    <row r="22" spans="1:9" ht="25.2" customHeight="1" x14ac:dyDescent="0.3">
      <c r="A22" s="207" t="s">
        <v>175</v>
      </c>
      <c r="B22" s="207"/>
      <c r="C22" s="207"/>
      <c r="D22" s="207"/>
      <c r="E22" s="52" t="s">
        <v>40</v>
      </c>
      <c r="F22" s="67">
        <v>7.22E-2</v>
      </c>
      <c r="G22" s="53">
        <v>6.6400000000000001E-2</v>
      </c>
      <c r="H22" s="53">
        <v>7.2999999999999995E-2</v>
      </c>
      <c r="I22" s="53">
        <v>8.6899999999999991E-2</v>
      </c>
    </row>
    <row r="23" spans="1:9" ht="25.2" customHeight="1" x14ac:dyDescent="0.3">
      <c r="A23" s="212" t="s">
        <v>176</v>
      </c>
      <c r="B23" s="212"/>
      <c r="C23" s="212"/>
      <c r="D23" s="212"/>
      <c r="E23" s="52" t="s">
        <v>177</v>
      </c>
      <c r="F23" s="67">
        <v>3.6499999999999998E-2</v>
      </c>
      <c r="G23" s="53">
        <v>3.6499999999999998E-2</v>
      </c>
      <c r="H23" s="53">
        <v>3.6499999999999998E-2</v>
      </c>
      <c r="I23" s="53">
        <v>3.6499999999999998E-2</v>
      </c>
    </row>
    <row r="24" spans="1:9" ht="25.2" customHeight="1" x14ac:dyDescent="0.3">
      <c r="A24" s="207" t="s">
        <v>178</v>
      </c>
      <c r="B24" s="207"/>
      <c r="C24" s="207"/>
      <c r="D24" s="207"/>
      <c r="E24" s="52" t="s">
        <v>179</v>
      </c>
      <c r="F24" s="53">
        <f>H13*H14</f>
        <v>0.04</v>
      </c>
      <c r="G24" s="53">
        <v>0</v>
      </c>
      <c r="H24" s="53">
        <v>2.5000000000000001E-2</v>
      </c>
      <c r="I24" s="53">
        <v>0.05</v>
      </c>
    </row>
    <row r="25" spans="1:9" ht="25.2" customHeight="1" x14ac:dyDescent="0.3">
      <c r="A25" s="207" t="s">
        <v>180</v>
      </c>
      <c r="B25" s="207"/>
      <c r="C25" s="207"/>
      <c r="D25" s="207"/>
      <c r="E25" s="52" t="s">
        <v>181</v>
      </c>
      <c r="F25" s="53">
        <v>0</v>
      </c>
      <c r="G25" s="54">
        <v>0</v>
      </c>
      <c r="H25" s="54">
        <v>4.4999999999999998E-2</v>
      </c>
      <c r="I25" s="54">
        <v>4.4999999999999998E-2</v>
      </c>
    </row>
    <row r="26" spans="1:9" ht="25.2" customHeight="1" x14ac:dyDescent="0.3">
      <c r="A26" s="208" t="s">
        <v>182</v>
      </c>
      <c r="B26" s="208"/>
      <c r="C26" s="208"/>
      <c r="D26" s="208"/>
      <c r="E26" s="68" t="s">
        <v>183</v>
      </c>
      <c r="F26" s="68">
        <f>ROUND((((1+F18+F19+F20)*(1+F21)*(1+F22)/(1-(F23+F24)))-1),4)</f>
        <v>0.24229999999999999</v>
      </c>
      <c r="G26" s="53">
        <v>0.19600000000000001</v>
      </c>
      <c r="H26" s="53">
        <v>0.2097</v>
      </c>
      <c r="I26" s="53">
        <v>0.24230000000000002</v>
      </c>
    </row>
    <row r="27" spans="1:9" x14ac:dyDescent="0.3">
      <c r="A27" s="209" t="s">
        <v>184</v>
      </c>
      <c r="B27" s="209"/>
      <c r="C27" s="209"/>
      <c r="D27" s="209"/>
      <c r="E27" s="56"/>
      <c r="F27"/>
      <c r="G27" s="210"/>
      <c r="H27" s="210"/>
      <c r="I27" s="210"/>
    </row>
    <row r="28" spans="1:9" x14ac:dyDescent="0.3">
      <c r="A28" s="211" t="s">
        <v>185</v>
      </c>
      <c r="B28" s="211"/>
      <c r="C28" s="211"/>
      <c r="D28" s="211"/>
      <c r="E28" s="211"/>
      <c r="F28" s="211"/>
      <c r="G28" s="211"/>
      <c r="H28" s="211"/>
      <c r="I28" s="211"/>
    </row>
    <row r="29" spans="1:9" x14ac:dyDescent="0.3">
      <c r="A29" s="57"/>
      <c r="B29" s="57"/>
      <c r="C29" s="57"/>
      <c r="D29" s="57"/>
      <c r="E29" s="57"/>
      <c r="F29" s="57"/>
      <c r="G29" s="57"/>
      <c r="H29" s="57"/>
      <c r="I29" s="57"/>
    </row>
    <row r="30" spans="1:9" x14ac:dyDescent="0.3">
      <c r="A30" s="58"/>
      <c r="B30" s="58"/>
      <c r="C30" s="202" t="s">
        <v>186</v>
      </c>
      <c r="D30" s="203" t="s">
        <v>187</v>
      </c>
      <c r="E30" s="203"/>
      <c r="F30" s="203"/>
      <c r="G30" s="204" t="s">
        <v>188</v>
      </c>
      <c r="H30" s="59"/>
      <c r="I30" s="58"/>
    </row>
    <row r="31" spans="1:9" x14ac:dyDescent="0.3">
      <c r="A31" s="58"/>
      <c r="B31" s="58"/>
      <c r="C31" s="202"/>
      <c r="D31" s="206" t="s">
        <v>189</v>
      </c>
      <c r="E31" s="206"/>
      <c r="F31" s="206"/>
      <c r="G31" s="205"/>
      <c r="H31" s="59"/>
      <c r="I31" s="58"/>
    </row>
    <row r="32" spans="1:9" x14ac:dyDescent="0.3">
      <c r="A32" s="60"/>
      <c r="B32" s="60"/>
      <c r="C32" s="60"/>
      <c r="D32" s="60"/>
      <c r="E32" s="60"/>
      <c r="F32" s="60"/>
      <c r="G32" s="60"/>
      <c r="H32" s="60"/>
      <c r="I32" s="60"/>
    </row>
    <row r="33" spans="1:12" ht="31.2" customHeight="1" x14ac:dyDescent="0.3">
      <c r="A33" s="199" t="str">
        <f>CONCATENATE("Declaro para os devidos fins que, conforme legislação tributária municipal, a base de cálculo para o ISS da atividade Construção de Praças Urbanas, Rodovias, Ferrovias e recapeamento e pavimentação de vias urbanas, é de 100%, com a respectiva alíquota de ",(H14*100),"%.")</f>
        <v>Declaro para os devidos fins que, conforme legislação tributária municipal, a base de cálculo para o ISS da atividade Construção de Praças Urbanas, Rodovias, Ferrovias e recapeamento e pavimentação de vias urbanas, é de 100%, com a respectiva alíquota de 4%.</v>
      </c>
      <c r="B33" s="200"/>
      <c r="C33" s="200"/>
      <c r="D33" s="200"/>
      <c r="E33" s="200"/>
      <c r="F33" s="200"/>
      <c r="G33" s="200"/>
      <c r="H33" s="200"/>
      <c r="I33" s="201"/>
    </row>
    <row r="34" spans="1:12" x14ac:dyDescent="0.3">
      <c r="A34" s="45"/>
      <c r="B34" s="45"/>
      <c r="C34" s="45"/>
      <c r="D34" s="45"/>
      <c r="E34" s="45"/>
      <c r="F34" s="45"/>
      <c r="G34" s="45"/>
      <c r="H34" s="45"/>
      <c r="I34" s="45"/>
    </row>
    <row r="35" spans="1:12" ht="31.95" customHeight="1" x14ac:dyDescent="0.3">
      <c r="A35" s="199" t="s">
        <v>190</v>
      </c>
      <c r="B35" s="200"/>
      <c r="C35" s="200"/>
      <c r="D35" s="200"/>
      <c r="E35" s="200"/>
      <c r="F35" s="200"/>
      <c r="G35" s="200"/>
      <c r="H35" s="200"/>
      <c r="I35" s="201"/>
    </row>
    <row r="36" spans="1:12" x14ac:dyDescent="0.3">
      <c r="A36" s="45"/>
      <c r="B36" s="45"/>
      <c r="C36" s="45"/>
      <c r="D36" s="45"/>
      <c r="E36" s="45"/>
      <c r="F36" s="45"/>
      <c r="G36" s="45"/>
      <c r="H36" s="45"/>
      <c r="I36" s="45"/>
    </row>
    <row r="37" spans="1:12" ht="15" customHeight="1" x14ac:dyDescent="0.3">
      <c r="A37" s="199" t="s">
        <v>192</v>
      </c>
      <c r="B37" s="200"/>
      <c r="C37" s="200"/>
      <c r="D37" s="200"/>
      <c r="E37" s="200"/>
      <c r="F37" s="200"/>
      <c r="G37" s="200"/>
      <c r="H37" s="200"/>
      <c r="I37" s="201"/>
    </row>
    <row r="38" spans="1:12" s="36" customFormat="1" ht="47.25" customHeight="1" x14ac:dyDescent="0.25">
      <c r="A38" s="61"/>
      <c r="B38" s="61"/>
      <c r="C38" s="61"/>
      <c r="D38" s="62"/>
      <c r="E38" s="182"/>
      <c r="F38" s="182"/>
      <c r="G38" s="182"/>
      <c r="H38" s="62"/>
      <c r="I38" s="63"/>
      <c r="L38" s="39"/>
    </row>
    <row r="39" spans="1:12" s="36" customFormat="1" ht="12.75" customHeight="1" x14ac:dyDescent="0.25">
      <c r="A39" s="51"/>
      <c r="B39" s="64"/>
      <c r="C39" s="196"/>
      <c r="D39" s="196"/>
      <c r="E39" s="196"/>
      <c r="F39" s="196"/>
      <c r="G39" s="196"/>
      <c r="H39" s="62"/>
      <c r="I39" s="63"/>
    </row>
    <row r="40" spans="1:12" s="36" customFormat="1" ht="12.75" customHeight="1" x14ac:dyDescent="0.25">
      <c r="A40" s="45"/>
      <c r="B40" s="65"/>
      <c r="C40" s="245" t="s">
        <v>145</v>
      </c>
      <c r="D40" s="245"/>
      <c r="E40" s="245"/>
      <c r="F40" s="245"/>
      <c r="G40" s="245"/>
      <c r="H40" s="62"/>
      <c r="I40" s="63"/>
    </row>
    <row r="41" spans="1:12" s="36" customFormat="1" ht="12.75" customHeight="1" x14ac:dyDescent="0.25">
      <c r="A41" s="45"/>
      <c r="B41" s="66"/>
      <c r="C41" s="177" t="s">
        <v>263</v>
      </c>
      <c r="D41" s="177"/>
      <c r="E41" s="177"/>
      <c r="F41" s="177"/>
      <c r="G41" s="177"/>
      <c r="H41" s="62"/>
      <c r="I41" s="63"/>
      <c r="L41" s="39"/>
    </row>
    <row r="42" spans="1:12" s="36" customFormat="1" ht="12.75" customHeight="1" x14ac:dyDescent="0.25">
      <c r="A42" s="45"/>
      <c r="B42" s="66"/>
      <c r="C42" s="177" t="s">
        <v>264</v>
      </c>
      <c r="D42" s="177"/>
      <c r="E42" s="177"/>
      <c r="F42" s="177"/>
      <c r="G42" s="177"/>
      <c r="H42" s="62"/>
      <c r="I42" s="63"/>
      <c r="L42" s="39"/>
    </row>
    <row r="43" spans="1:12" s="36" customFormat="1" ht="12.75" customHeight="1" x14ac:dyDescent="0.25">
      <c r="A43" s="61"/>
      <c r="B43" s="61"/>
      <c r="C43" s="246" t="s">
        <v>265</v>
      </c>
      <c r="D43" s="246"/>
      <c r="E43" s="246"/>
      <c r="F43" s="246"/>
      <c r="G43" s="246"/>
      <c r="H43" s="62"/>
      <c r="I43" s="63"/>
      <c r="L43" s="39"/>
    </row>
    <row r="44" spans="1:12" s="36" customFormat="1" ht="47.25" customHeight="1" x14ac:dyDescent="0.25">
      <c r="A44" s="51"/>
      <c r="B44" s="64"/>
      <c r="C44" s="196"/>
      <c r="D44" s="196"/>
      <c r="E44" s="196"/>
      <c r="F44" s="196"/>
      <c r="G44" s="196"/>
      <c r="H44" s="62"/>
      <c r="I44" s="63"/>
    </row>
    <row r="45" spans="1:12" s="36" customFormat="1" ht="12.75" customHeight="1" x14ac:dyDescent="0.25">
      <c r="A45" s="45"/>
      <c r="B45" s="65"/>
      <c r="C45" s="197" t="s">
        <v>191</v>
      </c>
      <c r="D45" s="197"/>
      <c r="E45" s="197"/>
      <c r="F45" s="197"/>
      <c r="G45" s="197"/>
      <c r="H45" s="62"/>
      <c r="I45" s="63"/>
    </row>
    <row r="46" spans="1:12" s="36" customFormat="1" ht="12.75" customHeight="1" x14ac:dyDescent="0.25">
      <c r="A46" s="45"/>
      <c r="B46" s="66"/>
      <c r="C46" s="175" t="s">
        <v>151</v>
      </c>
      <c r="D46" s="175"/>
      <c r="E46" s="175"/>
      <c r="F46" s="175"/>
      <c r="G46" s="175"/>
      <c r="H46" s="62"/>
      <c r="I46" s="63"/>
      <c r="L46" s="39"/>
    </row>
    <row r="47" spans="1:12" s="36" customFormat="1" ht="15" customHeight="1" x14ac:dyDescent="0.25">
      <c r="A47" s="40"/>
      <c r="B47" s="41"/>
      <c r="C47" s="40"/>
      <c r="D47" s="198"/>
      <c r="E47" s="198"/>
      <c r="F47" s="198"/>
      <c r="G47" s="198"/>
      <c r="I47" s="38"/>
    </row>
    <row r="48" spans="1:12" s="36" customFormat="1" ht="15" customHeight="1" x14ac:dyDescent="0.25">
      <c r="A48" s="40"/>
      <c r="B48" s="41"/>
      <c r="C48" s="40"/>
      <c r="D48" s="198"/>
      <c r="E48" s="198"/>
      <c r="F48" s="198"/>
      <c r="G48" s="198"/>
      <c r="I48" s="38"/>
    </row>
  </sheetData>
  <mergeCells count="47">
    <mergeCell ref="A11:G11"/>
    <mergeCell ref="H11:I11"/>
    <mergeCell ref="B6:C6"/>
    <mergeCell ref="A7:I7"/>
    <mergeCell ref="A8:I8"/>
    <mergeCell ref="A10:G10"/>
    <mergeCell ref="H10:I10"/>
    <mergeCell ref="A23:D23"/>
    <mergeCell ref="A13:G13"/>
    <mergeCell ref="H13:I13"/>
    <mergeCell ref="A14:G14"/>
    <mergeCell ref="H14:I14"/>
    <mergeCell ref="A16:D17"/>
    <mergeCell ref="E16:E17"/>
    <mergeCell ref="F16:F17"/>
    <mergeCell ref="G16:G17"/>
    <mergeCell ref="H16:H17"/>
    <mergeCell ref="I16:I17"/>
    <mergeCell ref="A18:D18"/>
    <mergeCell ref="A19:D19"/>
    <mergeCell ref="A20:D20"/>
    <mergeCell ref="A21:D21"/>
    <mergeCell ref="A22:D22"/>
    <mergeCell ref="A35:I35"/>
    <mergeCell ref="A24:D24"/>
    <mergeCell ref="A25:D25"/>
    <mergeCell ref="A26:D26"/>
    <mergeCell ref="A27:D27"/>
    <mergeCell ref="G27:I27"/>
    <mergeCell ref="A28:I28"/>
    <mergeCell ref="C30:C31"/>
    <mergeCell ref="D30:F30"/>
    <mergeCell ref="G30:G31"/>
    <mergeCell ref="D31:F31"/>
    <mergeCell ref="A33:I33"/>
    <mergeCell ref="D48:G48"/>
    <mergeCell ref="A37:I37"/>
    <mergeCell ref="E38:G38"/>
    <mergeCell ref="C39:G39"/>
    <mergeCell ref="C40:G40"/>
    <mergeCell ref="C41:G41"/>
    <mergeCell ref="C42:G42"/>
    <mergeCell ref="C43:G43"/>
    <mergeCell ref="C44:G44"/>
    <mergeCell ref="C45:G45"/>
    <mergeCell ref="C46:G46"/>
    <mergeCell ref="D47:G47"/>
  </mergeCells>
  <conditionalFormatting sqref="G18:I26">
    <cfRule type="expression" dxfId="2" priority="3" stopIfTrue="1">
      <formula>$A$11=#REF!</formula>
    </cfRule>
  </conditionalFormatting>
  <conditionalFormatting sqref="A27:E27">
    <cfRule type="expression" dxfId="1" priority="2" stopIfTrue="1">
      <formula>$H$11="sim"</formula>
    </cfRule>
  </conditionalFormatting>
  <conditionalFormatting sqref="G27:I27">
    <cfRule type="expression" dxfId="0" priority="1" stopIfTrue="1">
      <formula>$H$11="sim"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FF00"/>
    <pageSetUpPr fitToPage="1"/>
  </sheetPr>
  <dimension ref="A1:L59"/>
  <sheetViews>
    <sheetView showGridLines="0" view="pageBreakPreview" zoomScale="115" zoomScaleNormal="100" zoomScaleSheetLayoutView="115" workbookViewId="0">
      <selection activeCell="C4" sqref="C4"/>
    </sheetView>
  </sheetViews>
  <sheetFormatPr defaultColWidth="8" defaultRowHeight="14.4" x14ac:dyDescent="0.3"/>
  <cols>
    <col min="1" max="8" width="12.09765625" style="44" customWidth="1"/>
    <col min="9" max="16384" width="8" style="44"/>
  </cols>
  <sheetData>
    <row r="1" spans="1:8" x14ac:dyDescent="0.3">
      <c r="A1" s="45"/>
      <c r="B1" s="45"/>
      <c r="C1" s="45"/>
      <c r="D1" s="45"/>
      <c r="E1" s="45"/>
      <c r="F1" s="45"/>
      <c r="G1" s="45"/>
      <c r="H1" s="45"/>
    </row>
    <row r="2" spans="1:8" ht="15.6" x14ac:dyDescent="0.3">
      <c r="A2" s="47" t="str">
        <f>[1]ORÇAMENTO!A2</f>
        <v>CLIENTE:</v>
      </c>
      <c r="B2" s="48" t="s">
        <v>151</v>
      </c>
      <c r="C2" s="48"/>
      <c r="D2" s="48"/>
      <c r="E2" s="48"/>
      <c r="F2" s="48"/>
      <c r="G2" s="45"/>
      <c r="H2" s="45"/>
    </row>
    <row r="3" spans="1:8" ht="15.6" x14ac:dyDescent="0.3">
      <c r="A3" s="47" t="str">
        <f>[1]ORÇAMENTO!A3</f>
        <v>LOCAL:</v>
      </c>
      <c r="B3" s="48" t="s">
        <v>150</v>
      </c>
      <c r="C3" s="48"/>
      <c r="D3" s="48"/>
      <c r="E3" s="48"/>
      <c r="F3" s="48"/>
      <c r="G3" s="45"/>
      <c r="H3" s="45"/>
    </row>
    <row r="4" spans="1:8" ht="15.6" x14ac:dyDescent="0.3">
      <c r="A4" s="47" t="str">
        <f>[1]ORÇAMENTO!A4</f>
        <v>TRECHO:</v>
      </c>
      <c r="B4" s="48" t="s">
        <v>152</v>
      </c>
      <c r="C4" s="48"/>
      <c r="D4" s="48"/>
      <c r="E4" s="48"/>
      <c r="F4" s="48"/>
      <c r="G4" s="45"/>
      <c r="H4" s="45"/>
    </row>
    <row r="5" spans="1:8" ht="15.6" x14ac:dyDescent="0.3">
      <c r="A5" s="47" t="str">
        <f>[1]ORÇAMENTO!A5</f>
        <v>ÁREA:</v>
      </c>
      <c r="B5" s="247" t="s">
        <v>266</v>
      </c>
      <c r="C5" s="48"/>
      <c r="D5" s="48"/>
      <c r="E5" s="48"/>
      <c r="F5" s="48"/>
      <c r="G5" s="49"/>
      <c r="H5" s="49"/>
    </row>
    <row r="6" spans="1:8" ht="15.6" x14ac:dyDescent="0.3">
      <c r="A6" s="47" t="str">
        <f>[1]ORÇAMENTO!A6</f>
        <v>DATA:</v>
      </c>
      <c r="B6" s="215" t="s">
        <v>149</v>
      </c>
      <c r="C6" s="215"/>
      <c r="D6" s="215"/>
      <c r="E6" s="215"/>
      <c r="F6" s="215"/>
      <c r="G6" s="50"/>
      <c r="H6" s="50"/>
    </row>
    <row r="7" spans="1:8" x14ac:dyDescent="0.3">
      <c r="A7" s="216"/>
      <c r="B7" s="216"/>
      <c r="C7" s="216"/>
      <c r="D7" s="216"/>
      <c r="E7" s="216"/>
      <c r="F7" s="216"/>
      <c r="G7" s="216"/>
      <c r="H7" s="216"/>
    </row>
    <row r="8" spans="1:8" ht="25.2" x14ac:dyDescent="0.3">
      <c r="A8" s="217" t="s">
        <v>193</v>
      </c>
      <c r="B8" s="217"/>
      <c r="C8" s="217"/>
      <c r="D8" s="217"/>
      <c r="E8" s="217"/>
      <c r="F8" s="217"/>
      <c r="G8" s="217"/>
      <c r="H8" s="217"/>
    </row>
    <row r="9" spans="1:8" x14ac:dyDescent="0.3">
      <c r="A9" s="51"/>
      <c r="B9" s="51"/>
      <c r="C9" s="51"/>
      <c r="D9" s="51"/>
      <c r="E9" s="51"/>
      <c r="F9" s="51"/>
      <c r="G9" s="51"/>
      <c r="H9" s="51"/>
    </row>
    <row r="10" spans="1:8" x14ac:dyDescent="0.3">
      <c r="A10" s="45"/>
      <c r="B10" s="45"/>
      <c r="C10" s="45"/>
      <c r="D10" s="45"/>
      <c r="E10" s="45"/>
      <c r="F10" s="45"/>
      <c r="G10" s="45"/>
      <c r="H10" s="45"/>
    </row>
    <row r="11" spans="1:8" x14ac:dyDescent="0.3">
      <c r="A11" s="225" t="s">
        <v>194</v>
      </c>
      <c r="B11" s="227" t="s">
        <v>139</v>
      </c>
      <c r="C11" s="228"/>
      <c r="D11" s="228"/>
      <c r="E11" s="228"/>
      <c r="F11" s="228"/>
      <c r="G11" s="208" t="s">
        <v>195</v>
      </c>
      <c r="H11" s="208" t="s">
        <v>196</v>
      </c>
    </row>
    <row r="12" spans="1:8" x14ac:dyDescent="0.3">
      <c r="A12" s="226"/>
      <c r="B12" s="229"/>
      <c r="C12" s="230"/>
      <c r="D12" s="230"/>
      <c r="E12" s="230"/>
      <c r="F12" s="230"/>
      <c r="G12" s="208"/>
      <c r="H12" s="208"/>
    </row>
    <row r="13" spans="1:8" ht="25.2" customHeight="1" x14ac:dyDescent="0.3">
      <c r="A13" s="97" t="s">
        <v>197</v>
      </c>
      <c r="B13" s="98" t="s">
        <v>198</v>
      </c>
      <c r="C13" s="99"/>
      <c r="D13" s="99"/>
      <c r="E13" s="99"/>
      <c r="F13" s="99"/>
      <c r="G13" s="100"/>
      <c r="H13" s="100"/>
    </row>
    <row r="14" spans="1:8" ht="25.2" customHeight="1" x14ac:dyDescent="0.3">
      <c r="A14" s="55" t="s">
        <v>199</v>
      </c>
      <c r="B14" s="101" t="s">
        <v>200</v>
      </c>
      <c r="C14" s="102"/>
      <c r="D14" s="102"/>
      <c r="E14" s="102"/>
      <c r="F14" s="102"/>
      <c r="G14" s="100">
        <v>0.2</v>
      </c>
      <c r="H14" s="100">
        <v>0.2</v>
      </c>
    </row>
    <row r="15" spans="1:8" ht="25.2" customHeight="1" x14ac:dyDescent="0.3">
      <c r="A15" s="55" t="s">
        <v>201</v>
      </c>
      <c r="B15" s="101" t="s">
        <v>202</v>
      </c>
      <c r="C15" s="102"/>
      <c r="D15" s="102"/>
      <c r="E15" s="102"/>
      <c r="F15" s="102"/>
      <c r="G15" s="100">
        <v>1.4999999999999999E-2</v>
      </c>
      <c r="H15" s="100">
        <v>1.4999999999999999E-2</v>
      </c>
    </row>
    <row r="16" spans="1:8" ht="25.2" customHeight="1" x14ac:dyDescent="0.3">
      <c r="A16" s="55" t="s">
        <v>203</v>
      </c>
      <c r="B16" s="101" t="s">
        <v>204</v>
      </c>
      <c r="C16" s="102"/>
      <c r="D16" s="102"/>
      <c r="E16" s="102"/>
      <c r="F16" s="102"/>
      <c r="G16" s="100">
        <v>0.01</v>
      </c>
      <c r="H16" s="100">
        <v>0.01</v>
      </c>
    </row>
    <row r="17" spans="1:8" ht="25.2" customHeight="1" x14ac:dyDescent="0.3">
      <c r="A17" s="55" t="s">
        <v>205</v>
      </c>
      <c r="B17" s="101" t="s">
        <v>206</v>
      </c>
      <c r="C17" s="102"/>
      <c r="D17" s="102"/>
      <c r="E17" s="102"/>
      <c r="F17" s="102"/>
      <c r="G17" s="100">
        <v>2E-3</v>
      </c>
      <c r="H17" s="100">
        <v>2E-3</v>
      </c>
    </row>
    <row r="18" spans="1:8" ht="25.2" customHeight="1" x14ac:dyDescent="0.3">
      <c r="A18" s="52" t="s">
        <v>207</v>
      </c>
      <c r="B18" s="101" t="s">
        <v>208</v>
      </c>
      <c r="C18" s="102"/>
      <c r="D18" s="102"/>
      <c r="E18" s="102"/>
      <c r="F18" s="102"/>
      <c r="G18" s="85">
        <v>6.0000000000000001E-3</v>
      </c>
      <c r="H18" s="85">
        <v>6.0000000000000001E-3</v>
      </c>
    </row>
    <row r="19" spans="1:8" ht="25.2" customHeight="1" x14ac:dyDescent="0.3">
      <c r="A19" s="55" t="s">
        <v>209</v>
      </c>
      <c r="B19" s="101" t="s">
        <v>210</v>
      </c>
      <c r="C19" s="102"/>
      <c r="D19" s="102"/>
      <c r="E19" s="102"/>
      <c r="F19" s="102"/>
      <c r="G19" s="100">
        <v>2.5000000000000001E-2</v>
      </c>
      <c r="H19" s="100">
        <v>2.5000000000000001E-2</v>
      </c>
    </row>
    <row r="20" spans="1:8" ht="25.2" customHeight="1" x14ac:dyDescent="0.3">
      <c r="A20" s="55" t="s">
        <v>211</v>
      </c>
      <c r="B20" s="101" t="s">
        <v>212</v>
      </c>
      <c r="C20" s="102"/>
      <c r="D20" s="102"/>
      <c r="E20" s="102"/>
      <c r="F20" s="102"/>
      <c r="G20" s="100">
        <v>0.03</v>
      </c>
      <c r="H20" s="100">
        <v>0.03</v>
      </c>
    </row>
    <row r="21" spans="1:8" ht="25.2" customHeight="1" x14ac:dyDescent="0.3">
      <c r="A21" s="55" t="s">
        <v>213</v>
      </c>
      <c r="B21" s="101" t="s">
        <v>214</v>
      </c>
      <c r="C21" s="102"/>
      <c r="D21" s="102"/>
      <c r="E21" s="102"/>
      <c r="F21" s="102"/>
      <c r="G21" s="100">
        <v>0.08</v>
      </c>
      <c r="H21" s="100">
        <v>0.08</v>
      </c>
    </row>
    <row r="22" spans="1:8" ht="25.2" customHeight="1" x14ac:dyDescent="0.3">
      <c r="A22" s="55" t="s">
        <v>215</v>
      </c>
      <c r="B22" s="101" t="s">
        <v>216</v>
      </c>
      <c r="C22" s="102"/>
      <c r="D22" s="102"/>
      <c r="E22" s="102"/>
      <c r="F22" s="102"/>
      <c r="G22" s="100">
        <v>0</v>
      </c>
      <c r="H22" s="100">
        <v>0</v>
      </c>
    </row>
    <row r="23" spans="1:8" ht="25.2" customHeight="1" x14ac:dyDescent="0.3">
      <c r="A23" s="97"/>
      <c r="B23" s="98" t="s">
        <v>217</v>
      </c>
      <c r="C23" s="99"/>
      <c r="D23" s="99"/>
      <c r="E23" s="99"/>
      <c r="F23" s="99"/>
      <c r="G23" s="103">
        <v>0.36800000000000005</v>
      </c>
      <c r="H23" s="103">
        <v>0.36800000000000005</v>
      </c>
    </row>
    <row r="24" spans="1:8" ht="25.2" customHeight="1" x14ac:dyDescent="0.3">
      <c r="A24" s="104" t="s">
        <v>218</v>
      </c>
      <c r="B24" s="98" t="s">
        <v>219</v>
      </c>
      <c r="C24" s="99"/>
      <c r="D24" s="99"/>
      <c r="E24" s="99"/>
      <c r="F24" s="99"/>
      <c r="G24" s="85"/>
      <c r="H24" s="85"/>
    </row>
    <row r="25" spans="1:8" ht="25.2" customHeight="1" x14ac:dyDescent="0.3">
      <c r="A25" s="55" t="s">
        <v>220</v>
      </c>
      <c r="B25" s="101" t="s">
        <v>221</v>
      </c>
      <c r="C25" s="102"/>
      <c r="D25" s="102"/>
      <c r="E25" s="102"/>
      <c r="F25" s="102"/>
      <c r="G25" s="100">
        <v>0.17929999999999999</v>
      </c>
      <c r="H25" s="100" t="s">
        <v>222</v>
      </c>
    </row>
    <row r="26" spans="1:8" ht="25.2" customHeight="1" x14ac:dyDescent="0.3">
      <c r="A26" s="55" t="s">
        <v>223</v>
      </c>
      <c r="B26" s="101" t="s">
        <v>224</v>
      </c>
      <c r="C26" s="102"/>
      <c r="D26" s="102"/>
      <c r="E26" s="102"/>
      <c r="F26" s="102"/>
      <c r="G26" s="100">
        <v>4.24E-2</v>
      </c>
      <c r="H26" s="100" t="s">
        <v>222</v>
      </c>
    </row>
    <row r="27" spans="1:8" ht="25.2" customHeight="1" x14ac:dyDescent="0.3">
      <c r="A27" s="55" t="s">
        <v>225</v>
      </c>
      <c r="B27" s="101" t="s">
        <v>226</v>
      </c>
      <c r="C27" s="102"/>
      <c r="D27" s="102"/>
      <c r="E27" s="102"/>
      <c r="F27" s="102"/>
      <c r="G27" s="100">
        <v>8.6999999999999994E-3</v>
      </c>
      <c r="H27" s="100">
        <v>6.6E-3</v>
      </c>
    </row>
    <row r="28" spans="1:8" ht="25.2" customHeight="1" x14ac:dyDescent="0.3">
      <c r="A28" s="55" t="s">
        <v>227</v>
      </c>
      <c r="B28" s="101" t="s">
        <v>228</v>
      </c>
      <c r="C28" s="102"/>
      <c r="D28" s="102"/>
      <c r="E28" s="102"/>
      <c r="F28" s="102"/>
      <c r="G28" s="100">
        <v>0.1096</v>
      </c>
      <c r="H28" s="100">
        <v>8.3299999999999999E-2</v>
      </c>
    </row>
    <row r="29" spans="1:8" ht="25.2" customHeight="1" x14ac:dyDescent="0.3">
      <c r="A29" s="55" t="s">
        <v>229</v>
      </c>
      <c r="B29" s="101" t="s">
        <v>230</v>
      </c>
      <c r="C29" s="102"/>
      <c r="D29" s="102"/>
      <c r="E29" s="102"/>
      <c r="F29" s="102"/>
      <c r="G29" s="100">
        <v>6.9999999999999999E-4</v>
      </c>
      <c r="H29" s="100">
        <v>5.0000000000000001E-4</v>
      </c>
    </row>
    <row r="30" spans="1:8" ht="25.2" customHeight="1" x14ac:dyDescent="0.3">
      <c r="A30" s="52" t="s">
        <v>231</v>
      </c>
      <c r="B30" s="101" t="s">
        <v>232</v>
      </c>
      <c r="C30" s="102"/>
      <c r="D30" s="102"/>
      <c r="E30" s="102"/>
      <c r="F30" s="102"/>
      <c r="G30" s="85">
        <v>7.3000000000000001E-3</v>
      </c>
      <c r="H30" s="85">
        <v>5.5999999999999999E-3</v>
      </c>
    </row>
    <row r="31" spans="1:8" ht="25.2" customHeight="1" x14ac:dyDescent="0.3">
      <c r="A31" s="55">
        <v>7030</v>
      </c>
      <c r="B31" s="101" t="s">
        <v>233</v>
      </c>
      <c r="C31" s="102"/>
      <c r="D31" s="102"/>
      <c r="E31" s="102"/>
      <c r="F31" s="102"/>
      <c r="G31" s="100">
        <v>1.55E-2</v>
      </c>
      <c r="H31" s="100" t="s">
        <v>222</v>
      </c>
    </row>
    <row r="32" spans="1:8" ht="25.2" customHeight="1" x14ac:dyDescent="0.3">
      <c r="A32" s="55" t="s">
        <v>234</v>
      </c>
      <c r="B32" s="101" t="s">
        <v>235</v>
      </c>
      <c r="C32" s="102"/>
      <c r="D32" s="102"/>
      <c r="E32" s="102"/>
      <c r="F32" s="102"/>
      <c r="G32" s="100">
        <v>1E-3</v>
      </c>
      <c r="H32" s="100">
        <v>8.0000000000000004E-4</v>
      </c>
    </row>
    <row r="33" spans="1:12" ht="25.2" customHeight="1" x14ac:dyDescent="0.3">
      <c r="A33" s="55" t="s">
        <v>236</v>
      </c>
      <c r="B33" s="101" t="s">
        <v>237</v>
      </c>
      <c r="C33" s="102"/>
      <c r="D33" s="102"/>
      <c r="E33" s="102"/>
      <c r="F33" s="102"/>
      <c r="G33" s="100">
        <v>0.1051</v>
      </c>
      <c r="H33" s="100">
        <v>7.9899999999999999E-2</v>
      </c>
    </row>
    <row r="34" spans="1:12" ht="25.2" customHeight="1" x14ac:dyDescent="0.3">
      <c r="A34" s="55" t="s">
        <v>238</v>
      </c>
      <c r="B34" s="101" t="s">
        <v>239</v>
      </c>
      <c r="C34" s="102"/>
      <c r="D34" s="102"/>
      <c r="E34" s="102"/>
      <c r="F34" s="102"/>
      <c r="G34" s="100">
        <v>4.0000000000000002E-4</v>
      </c>
      <c r="H34" s="100">
        <v>2.9999999999999997E-4</v>
      </c>
    </row>
    <row r="35" spans="1:12" ht="25.2" customHeight="1" x14ac:dyDescent="0.3">
      <c r="A35" s="97"/>
      <c r="B35" s="98" t="s">
        <v>240</v>
      </c>
      <c r="C35" s="99"/>
      <c r="D35" s="99"/>
      <c r="E35" s="99"/>
      <c r="F35" s="99"/>
      <c r="G35" s="103">
        <v>0.47</v>
      </c>
      <c r="H35" s="103">
        <v>0.17699999999999999</v>
      </c>
    </row>
    <row r="36" spans="1:12" ht="25.2" customHeight="1" x14ac:dyDescent="0.3">
      <c r="A36" s="104" t="s">
        <v>241</v>
      </c>
      <c r="B36" s="98" t="s">
        <v>242</v>
      </c>
      <c r="C36" s="99"/>
      <c r="D36" s="99"/>
      <c r="E36" s="99"/>
      <c r="F36" s="99"/>
      <c r="G36" s="85"/>
      <c r="H36" s="85"/>
    </row>
    <row r="37" spans="1:12" ht="25.2" customHeight="1" x14ac:dyDescent="0.3">
      <c r="A37" s="55" t="s">
        <v>243</v>
      </c>
      <c r="B37" s="101" t="s">
        <v>244</v>
      </c>
      <c r="C37" s="102"/>
      <c r="D37" s="102"/>
      <c r="E37" s="102"/>
      <c r="F37" s="102"/>
      <c r="G37" s="100">
        <v>4.5699999999999998E-2</v>
      </c>
      <c r="H37" s="100">
        <v>3.4700000000000002E-2</v>
      </c>
    </row>
    <row r="38" spans="1:12" ht="25.2" customHeight="1" x14ac:dyDescent="0.3">
      <c r="A38" s="55" t="s">
        <v>245</v>
      </c>
      <c r="B38" s="101" t="s">
        <v>246</v>
      </c>
      <c r="C38" s="102"/>
      <c r="D38" s="102"/>
      <c r="E38" s="102"/>
      <c r="F38" s="102"/>
      <c r="G38" s="100">
        <v>1.1000000000000001E-3</v>
      </c>
      <c r="H38" s="100">
        <v>8.0000000000000004E-4</v>
      </c>
    </row>
    <row r="39" spans="1:12" ht="25.2" customHeight="1" x14ac:dyDescent="0.3">
      <c r="A39" s="55" t="s">
        <v>247</v>
      </c>
      <c r="B39" s="101" t="s">
        <v>248</v>
      </c>
      <c r="C39" s="102"/>
      <c r="D39" s="102"/>
      <c r="E39" s="102"/>
      <c r="F39" s="102"/>
      <c r="G39" s="100">
        <v>3.4299999999999997E-2</v>
      </c>
      <c r="H39" s="100">
        <v>2.6100000000000002E-2</v>
      </c>
    </row>
    <row r="40" spans="1:12" ht="25.2" customHeight="1" x14ac:dyDescent="0.3">
      <c r="A40" s="55" t="s">
        <v>249</v>
      </c>
      <c r="B40" s="101" t="s">
        <v>250</v>
      </c>
      <c r="C40" s="102"/>
      <c r="D40" s="102"/>
      <c r="E40" s="102"/>
      <c r="F40" s="102"/>
      <c r="G40" s="100">
        <v>2.7699999999999999E-2</v>
      </c>
      <c r="H40" s="100">
        <v>2.1100000000000001E-2</v>
      </c>
    </row>
    <row r="41" spans="1:12" ht="25.2" customHeight="1" x14ac:dyDescent="0.3">
      <c r="A41" s="55" t="s">
        <v>251</v>
      </c>
      <c r="B41" s="101" t="s">
        <v>252</v>
      </c>
      <c r="C41" s="102"/>
      <c r="D41" s="102"/>
      <c r="E41" s="102"/>
      <c r="F41" s="102"/>
      <c r="G41" s="100">
        <v>3.8E-3</v>
      </c>
      <c r="H41" s="100">
        <v>2.8999999999999998E-3</v>
      </c>
    </row>
    <row r="42" spans="1:12" ht="25.2" customHeight="1" x14ac:dyDescent="0.3">
      <c r="A42" s="104"/>
      <c r="B42" s="98" t="s">
        <v>253</v>
      </c>
      <c r="C42" s="99"/>
      <c r="D42" s="99"/>
      <c r="E42" s="99"/>
      <c r="F42" s="99"/>
      <c r="G42" s="105">
        <v>0.11260000000000001</v>
      </c>
      <c r="H42" s="105">
        <v>8.5599999999999996E-2</v>
      </c>
    </row>
    <row r="43" spans="1:12" ht="25.2" customHeight="1" x14ac:dyDescent="0.3">
      <c r="A43" s="97" t="s">
        <v>254</v>
      </c>
      <c r="B43" s="98" t="s">
        <v>255</v>
      </c>
      <c r="C43" s="99"/>
      <c r="D43" s="99"/>
      <c r="E43" s="99"/>
      <c r="F43" s="99"/>
      <c r="G43" s="100"/>
      <c r="H43" s="100"/>
    </row>
    <row r="44" spans="1:12" ht="25.2" customHeight="1" x14ac:dyDescent="0.3">
      <c r="A44" s="55" t="s">
        <v>256</v>
      </c>
      <c r="B44" s="101" t="s">
        <v>257</v>
      </c>
      <c r="C44" s="102"/>
      <c r="D44" s="102"/>
      <c r="E44" s="102"/>
      <c r="F44" s="102"/>
      <c r="G44" s="100">
        <v>0.17299999999999999</v>
      </c>
      <c r="H44" s="100">
        <v>6.5100000000000005E-2</v>
      </c>
    </row>
    <row r="45" spans="1:12" ht="25.2" customHeight="1" x14ac:dyDescent="0.3">
      <c r="A45" s="55" t="s">
        <v>258</v>
      </c>
      <c r="B45" s="223" t="s">
        <v>259</v>
      </c>
      <c r="C45" s="224"/>
      <c r="D45" s="224"/>
      <c r="E45" s="224"/>
      <c r="F45" s="224"/>
      <c r="G45" s="100">
        <v>4.1000000000000003E-3</v>
      </c>
      <c r="H45" s="100">
        <v>3.0999999999999999E-3</v>
      </c>
    </row>
    <row r="46" spans="1:12" ht="25.2" customHeight="1" x14ac:dyDescent="0.3">
      <c r="A46" s="97"/>
      <c r="B46" s="98" t="s">
        <v>260</v>
      </c>
      <c r="C46" s="99"/>
      <c r="D46" s="99"/>
      <c r="E46" s="99"/>
      <c r="F46" s="99"/>
      <c r="G46" s="103">
        <v>0.17710000000000001</v>
      </c>
      <c r="H46" s="103">
        <v>6.8199999999999997E-2</v>
      </c>
    </row>
    <row r="47" spans="1:12" ht="25.2" customHeight="1" x14ac:dyDescent="0.3">
      <c r="A47" s="106"/>
      <c r="B47" s="107" t="s">
        <v>261</v>
      </c>
      <c r="C47" s="108"/>
      <c r="D47" s="108"/>
      <c r="E47" s="108"/>
      <c r="F47" s="108"/>
      <c r="G47" s="82">
        <v>1.1276999999999999</v>
      </c>
      <c r="H47" s="82">
        <v>0.69879999999999998</v>
      </c>
    </row>
    <row r="48" spans="1:12" s="36" customFormat="1" ht="47.25" customHeight="1" x14ac:dyDescent="0.25">
      <c r="A48" s="61"/>
      <c r="B48" s="61"/>
      <c r="C48" s="61"/>
      <c r="D48" s="62"/>
      <c r="E48" s="182"/>
      <c r="F48" s="182"/>
      <c r="G48" s="182"/>
      <c r="H48" s="62"/>
      <c r="I48" s="38"/>
      <c r="L48" s="39"/>
    </row>
    <row r="49" spans="1:12" s="36" customFormat="1" ht="12.75" customHeight="1" x14ac:dyDescent="0.25">
      <c r="A49" s="51"/>
      <c r="B49" s="64"/>
      <c r="C49" s="93"/>
      <c r="D49" s="93"/>
      <c r="E49" s="93"/>
      <c r="F49" s="93"/>
      <c r="G49" s="109"/>
      <c r="H49" s="62"/>
      <c r="I49" s="38"/>
    </row>
    <row r="50" spans="1:12" s="36" customFormat="1" ht="12.75" customHeight="1" x14ac:dyDescent="0.25">
      <c r="A50" s="45"/>
      <c r="B50" s="65"/>
      <c r="C50" s="245" t="s">
        <v>145</v>
      </c>
      <c r="D50" s="245"/>
      <c r="E50" s="245"/>
      <c r="F50" s="245"/>
      <c r="G50" s="110"/>
      <c r="H50" s="62"/>
      <c r="I50" s="38"/>
    </row>
    <row r="51" spans="1:12" s="36" customFormat="1" ht="12.75" customHeight="1" x14ac:dyDescent="0.25">
      <c r="A51" s="45"/>
      <c r="B51" s="66"/>
      <c r="C51" s="248" t="s">
        <v>263</v>
      </c>
      <c r="D51" s="248"/>
      <c r="E51" s="248"/>
      <c r="F51" s="248"/>
      <c r="G51" s="45"/>
      <c r="H51" s="62"/>
      <c r="I51" s="38"/>
      <c r="L51" s="39"/>
    </row>
    <row r="52" spans="1:12" s="36" customFormat="1" ht="12.75" customHeight="1" x14ac:dyDescent="0.25">
      <c r="A52" s="45"/>
      <c r="B52" s="66"/>
      <c r="C52" s="248" t="s">
        <v>264</v>
      </c>
      <c r="D52" s="248"/>
      <c r="E52" s="248"/>
      <c r="F52" s="248"/>
      <c r="G52" s="45"/>
      <c r="H52" s="62"/>
      <c r="I52" s="38"/>
      <c r="L52" s="39"/>
    </row>
    <row r="53" spans="1:12" s="36" customFormat="1" ht="12.75" customHeight="1" x14ac:dyDescent="0.25">
      <c r="A53" s="61"/>
      <c r="B53" s="61"/>
      <c r="C53" s="248" t="s">
        <v>265</v>
      </c>
      <c r="D53" s="248"/>
      <c r="E53" s="248"/>
      <c r="F53" s="248"/>
      <c r="G53" s="61"/>
      <c r="H53" s="62"/>
      <c r="I53" s="38"/>
      <c r="L53" s="39"/>
    </row>
    <row r="54" spans="1:12" s="36" customFormat="1" ht="47.25" customHeight="1" x14ac:dyDescent="0.25">
      <c r="A54" s="61"/>
      <c r="B54" s="61"/>
      <c r="C54" s="61"/>
      <c r="D54" s="62"/>
      <c r="E54" s="182"/>
      <c r="F54" s="182"/>
      <c r="G54" s="182"/>
      <c r="H54" s="62"/>
      <c r="I54" s="38"/>
      <c r="L54" s="39"/>
    </row>
    <row r="55" spans="1:12" s="36" customFormat="1" ht="12.75" customHeight="1" x14ac:dyDescent="0.25">
      <c r="A55" s="51"/>
      <c r="B55" s="64"/>
      <c r="C55" s="93"/>
      <c r="D55" s="93"/>
      <c r="E55" s="93"/>
      <c r="F55" s="93"/>
      <c r="G55" s="109"/>
      <c r="H55" s="62"/>
      <c r="I55" s="38"/>
    </row>
    <row r="56" spans="1:12" s="36" customFormat="1" ht="12.75" customHeight="1" x14ac:dyDescent="0.25">
      <c r="A56" s="45"/>
      <c r="B56" s="65"/>
      <c r="C56" s="197" t="s">
        <v>191</v>
      </c>
      <c r="D56" s="197"/>
      <c r="E56" s="197"/>
      <c r="F56" s="197"/>
      <c r="G56" s="110"/>
      <c r="H56" s="62"/>
      <c r="I56" s="38"/>
    </row>
    <row r="57" spans="1:12" s="36" customFormat="1" ht="12.75" customHeight="1" x14ac:dyDescent="0.25">
      <c r="A57" s="45"/>
      <c r="B57" s="66"/>
      <c r="C57" s="176" t="s">
        <v>151</v>
      </c>
      <c r="D57" s="176"/>
      <c r="E57" s="176"/>
      <c r="F57" s="176"/>
      <c r="G57" s="45"/>
      <c r="H57" s="62"/>
      <c r="I57" s="38"/>
      <c r="L57" s="39"/>
    </row>
    <row r="58" spans="1:12" s="36" customFormat="1" ht="12.75" customHeight="1" x14ac:dyDescent="0.25">
      <c r="A58" s="40"/>
      <c r="B58" s="41"/>
      <c r="C58" s="222"/>
      <c r="D58" s="222"/>
      <c r="E58" s="222"/>
      <c r="F58" s="222"/>
      <c r="G58" s="40"/>
      <c r="I58" s="38"/>
      <c r="L58" s="39"/>
    </row>
    <row r="59" spans="1:12" s="36" customFormat="1" ht="12.75" customHeight="1" x14ac:dyDescent="0.25">
      <c r="A59" s="37"/>
      <c r="B59" s="37"/>
      <c r="C59" s="222"/>
      <c r="D59" s="222"/>
      <c r="E59" s="222"/>
      <c r="F59" s="222"/>
      <c r="G59" s="37"/>
      <c r="I59" s="38"/>
      <c r="L59" s="39"/>
    </row>
  </sheetData>
  <mergeCells count="18">
    <mergeCell ref="C53:F53"/>
    <mergeCell ref="B6:F6"/>
    <mergeCell ref="A7:H7"/>
    <mergeCell ref="A8:H8"/>
    <mergeCell ref="A11:A12"/>
    <mergeCell ref="B11:F12"/>
    <mergeCell ref="G11:G12"/>
    <mergeCell ref="H11:H12"/>
    <mergeCell ref="B45:F45"/>
    <mergeCell ref="E48:G48"/>
    <mergeCell ref="C50:F50"/>
    <mergeCell ref="C51:F51"/>
    <mergeCell ref="C52:F52"/>
    <mergeCell ref="E54:G54"/>
    <mergeCell ref="C56:F56"/>
    <mergeCell ref="C57:F57"/>
    <mergeCell ref="C58:F58"/>
    <mergeCell ref="C59:F5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CRONOGRAMA</vt:lpstr>
      <vt:lpstr>BDI</vt:lpstr>
      <vt:lpstr>ENCARGOS</vt:lpstr>
      <vt:lpstr>BDI!Area_de_impressao</vt:lpstr>
      <vt:lpstr>CRONOGRAMA!Area_de_impressao</vt:lpstr>
      <vt:lpstr>ENCARGOS!Area_de_impressao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Windows User</cp:lastModifiedBy>
  <cp:revision>0</cp:revision>
  <cp:lastPrinted>2024-05-15T14:34:20Z</cp:lastPrinted>
  <dcterms:created xsi:type="dcterms:W3CDTF">2023-08-21T20:04:23Z</dcterms:created>
  <dcterms:modified xsi:type="dcterms:W3CDTF">2024-06-19T12:41:46Z</dcterms:modified>
</cp:coreProperties>
</file>